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\Desktop\实例文件\第4章\最终文件\"/>
    </mc:Choice>
  </mc:AlternateContent>
  <bookViews>
    <workbookView xWindow="480" yWindow="60" windowWidth="18315" windowHeight="11625"/>
  </bookViews>
  <sheets>
    <sheet name="科目余额表" sheetId="1" r:id="rId1"/>
    <sheet name="资产负债表" sheetId="3" r:id="rId2"/>
    <sheet name="利润表" sheetId="4" r:id="rId3"/>
    <sheet name="现金流量表" sheetId="5" r:id="rId4"/>
    <sheet name="Sheet2" sheetId="2" r:id="rId5"/>
  </sheets>
  <externalReferences>
    <externalReference r:id="rId6"/>
  </externalReferences>
  <definedNames>
    <definedName name="date">[1]科目及期初余额设定!$A$2:$G$162</definedName>
  </definedNames>
  <calcPr calcId="162913"/>
</workbook>
</file>

<file path=xl/calcChain.xml><?xml version="1.0" encoding="utf-8"?>
<calcChain xmlns="http://schemas.openxmlformats.org/spreadsheetml/2006/main">
  <c r="G16" i="1" l="1"/>
  <c r="G17" i="1"/>
  <c r="G18" i="1"/>
  <c r="G19" i="1"/>
  <c r="G20" i="1"/>
  <c r="G21" i="1"/>
  <c r="G22" i="1"/>
  <c r="G23" i="1"/>
  <c r="G24" i="1"/>
  <c r="G25" i="1"/>
  <c r="G15" i="1"/>
  <c r="G5" i="1"/>
  <c r="G6" i="1"/>
  <c r="G7" i="1"/>
  <c r="G8" i="1"/>
  <c r="G9" i="1"/>
  <c r="G10" i="1"/>
  <c r="G11" i="1"/>
  <c r="G12" i="1"/>
  <c r="G13" i="1"/>
  <c r="G14" i="1"/>
  <c r="G4" i="1"/>
</calcChain>
</file>

<file path=xl/sharedStrings.xml><?xml version="1.0" encoding="utf-8"?>
<sst xmlns="http://schemas.openxmlformats.org/spreadsheetml/2006/main" count="297" uniqueCount="213">
  <si>
    <t>科目余额表</t>
    <phoneticPr fontId="2" type="noConversion"/>
  </si>
  <si>
    <t>会计科目</t>
  </si>
  <si>
    <t>期初余额</t>
    <phoneticPr fontId="2" type="noConversion"/>
  </si>
  <si>
    <t>借方发生额</t>
  </si>
  <si>
    <t>贷方发生额</t>
  </si>
  <si>
    <t>借或贷</t>
  </si>
  <si>
    <t>期末余额</t>
    <phoneticPr fontId="2" type="noConversion"/>
  </si>
  <si>
    <t>科目名称</t>
    <phoneticPr fontId="2" type="noConversion"/>
  </si>
  <si>
    <t>借方发生额</t>
    <phoneticPr fontId="2" type="noConversion"/>
  </si>
  <si>
    <t>贷方发生额</t>
    <phoneticPr fontId="2" type="noConversion"/>
  </si>
  <si>
    <t>库存现金</t>
  </si>
  <si>
    <t>借</t>
  </si>
  <si>
    <t>主营业务收入</t>
    <phoneticPr fontId="2" type="noConversion"/>
  </si>
  <si>
    <t>银行存款</t>
  </si>
  <si>
    <t>主营业务成本</t>
    <phoneticPr fontId="2" type="noConversion"/>
  </si>
  <si>
    <t>其他货币资金</t>
    <phoneticPr fontId="2" type="noConversion"/>
  </si>
  <si>
    <t>营业税金及附加</t>
    <phoneticPr fontId="2" type="noConversion"/>
  </si>
  <si>
    <t>交易性金融资产</t>
  </si>
  <si>
    <t>销售费用</t>
    <phoneticPr fontId="2" type="noConversion"/>
  </si>
  <si>
    <t>应收票据</t>
  </si>
  <si>
    <t>管理费用</t>
    <phoneticPr fontId="2" type="noConversion"/>
  </si>
  <si>
    <t>应收账款</t>
  </si>
  <si>
    <t>财务费用</t>
    <phoneticPr fontId="2" type="noConversion"/>
  </si>
  <si>
    <t>预付账款</t>
  </si>
  <si>
    <t>资产减值损失</t>
    <phoneticPr fontId="2" type="noConversion"/>
  </si>
  <si>
    <t>原材料</t>
  </si>
  <si>
    <t>投资收益</t>
    <phoneticPr fontId="2" type="noConversion"/>
  </si>
  <si>
    <t>可供出售金融资产</t>
  </si>
  <si>
    <t>营业外收入</t>
    <phoneticPr fontId="2" type="noConversion"/>
  </si>
  <si>
    <t>固定资产</t>
  </si>
  <si>
    <t>营业外支出</t>
    <phoneticPr fontId="2" type="noConversion"/>
  </si>
  <si>
    <t>无形资产</t>
  </si>
  <si>
    <t>所得税费用</t>
    <phoneticPr fontId="2" type="noConversion"/>
  </si>
  <si>
    <t>短期借款</t>
  </si>
  <si>
    <t>贷</t>
  </si>
  <si>
    <t>应付票据</t>
  </si>
  <si>
    <t>应付账款</t>
  </si>
  <si>
    <t>预收账款</t>
  </si>
  <si>
    <t>应付职工薪酬</t>
  </si>
  <si>
    <t>应交税费</t>
  </si>
  <si>
    <t>长期借款</t>
  </si>
  <si>
    <t>应付债券</t>
  </si>
  <si>
    <t>资本公积</t>
  </si>
  <si>
    <t>盈余公积</t>
  </si>
  <si>
    <t>资产负债表</t>
    <phoneticPr fontId="2" type="noConversion"/>
  </si>
  <si>
    <r>
      <t>会企</t>
    </r>
    <r>
      <rPr>
        <sz val="10"/>
        <rFont val="Times New Roman"/>
        <family val="1"/>
      </rPr>
      <t>01</t>
    </r>
    <r>
      <rPr>
        <sz val="10"/>
        <rFont val="宋体"/>
        <family val="3"/>
        <charset val="134"/>
      </rPr>
      <t>表</t>
    </r>
    <phoneticPr fontId="2" type="noConversion"/>
  </si>
  <si>
    <t>单位：元（角分）</t>
    <phoneticPr fontId="2" type="noConversion"/>
  </si>
  <si>
    <t>行次</t>
    <phoneticPr fontId="2" type="noConversion"/>
  </si>
  <si>
    <t>年初数</t>
    <phoneticPr fontId="2" type="noConversion"/>
  </si>
  <si>
    <t>期末数</t>
    <phoneticPr fontId="2" type="noConversion"/>
  </si>
  <si>
    <t>负债及所有者权益科目</t>
    <phoneticPr fontId="2" type="noConversion"/>
  </si>
  <si>
    <t>001</t>
    <phoneticPr fontId="2" type="noConversion"/>
  </si>
  <si>
    <t>流动资产：</t>
    <phoneticPr fontId="2" type="noConversion"/>
  </si>
  <si>
    <t>流动负债：</t>
    <phoneticPr fontId="2" type="noConversion"/>
  </si>
  <si>
    <t>002</t>
    <phoneticPr fontId="2" type="noConversion"/>
  </si>
  <si>
    <t xml:space="preserve"> 货币资金</t>
    <phoneticPr fontId="2" type="noConversion"/>
  </si>
  <si>
    <t xml:space="preserve"> 短期借款</t>
    <phoneticPr fontId="2" type="noConversion"/>
  </si>
  <si>
    <t>003</t>
    <phoneticPr fontId="2" type="noConversion"/>
  </si>
  <si>
    <r>
      <t xml:space="preserve">  </t>
    </r>
    <r>
      <rPr>
        <sz val="10"/>
        <rFont val="宋体"/>
        <family val="3"/>
        <charset val="134"/>
      </rPr>
      <t>交易性金融资产</t>
    </r>
    <phoneticPr fontId="2" type="noConversion"/>
  </si>
  <si>
    <t xml:space="preserve"> 交易性金融负债</t>
    <phoneticPr fontId="2" type="noConversion"/>
  </si>
  <si>
    <t>004</t>
    <phoneticPr fontId="2" type="noConversion"/>
  </si>
  <si>
    <t xml:space="preserve"> 应收票据</t>
    <phoneticPr fontId="2" type="noConversion"/>
  </si>
  <si>
    <t xml:space="preserve"> 应付票据</t>
    <phoneticPr fontId="2" type="noConversion"/>
  </si>
  <si>
    <t>005</t>
    <phoneticPr fontId="2" type="noConversion"/>
  </si>
  <si>
    <t xml:space="preserve"> 应收帐款</t>
    <phoneticPr fontId="2" type="noConversion"/>
  </si>
  <si>
    <t xml:space="preserve"> 应付账款</t>
    <phoneticPr fontId="2" type="noConversion"/>
  </si>
  <si>
    <t>006</t>
    <phoneticPr fontId="2" type="noConversion"/>
  </si>
  <si>
    <t xml:space="preserve"> 预付帐款</t>
    <phoneticPr fontId="2" type="noConversion"/>
  </si>
  <si>
    <t xml:space="preserve"> 预收帐款</t>
    <phoneticPr fontId="2" type="noConversion"/>
  </si>
  <si>
    <t>007</t>
    <phoneticPr fontId="2" type="noConversion"/>
  </si>
  <si>
    <r>
      <t xml:space="preserve">   </t>
    </r>
    <r>
      <rPr>
        <sz val="10"/>
        <rFont val="宋体"/>
        <family val="3"/>
        <charset val="134"/>
      </rPr>
      <t>应收利息</t>
    </r>
    <phoneticPr fontId="2" type="noConversion"/>
  </si>
  <si>
    <t xml:space="preserve"> 应付职工薪酬</t>
    <phoneticPr fontId="2" type="noConversion"/>
  </si>
  <si>
    <t>008</t>
    <phoneticPr fontId="2" type="noConversion"/>
  </si>
  <si>
    <r>
      <t xml:space="preserve">   </t>
    </r>
    <r>
      <rPr>
        <sz val="10"/>
        <rFont val="宋体"/>
        <family val="3"/>
        <charset val="134"/>
      </rPr>
      <t>应收股利</t>
    </r>
    <phoneticPr fontId="2" type="noConversion"/>
  </si>
  <si>
    <t xml:space="preserve"> 应交税费</t>
    <phoneticPr fontId="2" type="noConversion"/>
  </si>
  <si>
    <t>009</t>
    <phoneticPr fontId="2" type="noConversion"/>
  </si>
  <si>
    <t xml:space="preserve"> 其他应收款</t>
    <phoneticPr fontId="2" type="noConversion"/>
  </si>
  <si>
    <t xml:space="preserve"> 应付利息</t>
    <phoneticPr fontId="2" type="noConversion"/>
  </si>
  <si>
    <t>010</t>
    <phoneticPr fontId="2" type="noConversion"/>
  </si>
  <si>
    <t xml:space="preserve"> 存货</t>
    <phoneticPr fontId="2" type="noConversion"/>
  </si>
  <si>
    <t xml:space="preserve"> 应付股利</t>
    <phoneticPr fontId="2" type="noConversion"/>
  </si>
  <si>
    <t>011</t>
    <phoneticPr fontId="2" type="noConversion"/>
  </si>
  <si>
    <t xml:space="preserve"> 一年内到期的非流动资产</t>
    <phoneticPr fontId="2" type="noConversion"/>
  </si>
  <si>
    <t xml:space="preserve"> 其他应付款</t>
    <phoneticPr fontId="2" type="noConversion"/>
  </si>
  <si>
    <t>012</t>
    <phoneticPr fontId="2" type="noConversion"/>
  </si>
  <si>
    <t xml:space="preserve"> 其他流动资产</t>
    <phoneticPr fontId="2" type="noConversion"/>
  </si>
  <si>
    <t xml:space="preserve"> 一年内到期的非流动负债</t>
    <phoneticPr fontId="2" type="noConversion"/>
  </si>
  <si>
    <t>013</t>
    <phoneticPr fontId="2" type="noConversion"/>
  </si>
  <si>
    <t>流动资产合计</t>
    <phoneticPr fontId="2" type="noConversion"/>
  </si>
  <si>
    <t xml:space="preserve"> 其他流动负债</t>
    <phoneticPr fontId="2" type="noConversion"/>
  </si>
  <si>
    <t>014</t>
    <phoneticPr fontId="2" type="noConversion"/>
  </si>
  <si>
    <t>非流动资产：</t>
    <phoneticPr fontId="2" type="noConversion"/>
  </si>
  <si>
    <t>流动负债合计</t>
    <phoneticPr fontId="2" type="noConversion"/>
  </si>
  <si>
    <t>015</t>
    <phoneticPr fontId="2" type="noConversion"/>
  </si>
  <si>
    <r>
      <t xml:space="preserve">  </t>
    </r>
    <r>
      <rPr>
        <sz val="10"/>
        <rFont val="宋体"/>
        <family val="3"/>
        <charset val="134"/>
      </rPr>
      <t>可供出售金融资产</t>
    </r>
    <phoneticPr fontId="2" type="noConversion"/>
  </si>
  <si>
    <t>非流动负债</t>
    <phoneticPr fontId="2" type="noConversion"/>
  </si>
  <si>
    <t>016</t>
    <phoneticPr fontId="2" type="noConversion"/>
  </si>
  <si>
    <r>
      <t xml:space="preserve">   </t>
    </r>
    <r>
      <rPr>
        <sz val="10"/>
        <rFont val="宋体"/>
        <family val="3"/>
        <charset val="134"/>
      </rPr>
      <t>持有至到期投资</t>
    </r>
    <phoneticPr fontId="2" type="noConversion"/>
  </si>
  <si>
    <t xml:space="preserve"> 长期借款</t>
    <phoneticPr fontId="2" type="noConversion"/>
  </si>
  <si>
    <t>017</t>
    <phoneticPr fontId="2" type="noConversion"/>
  </si>
  <si>
    <r>
      <t xml:space="preserve">   </t>
    </r>
    <r>
      <rPr>
        <sz val="10"/>
        <rFont val="宋体"/>
        <family val="3"/>
        <charset val="134"/>
      </rPr>
      <t>长期应收款</t>
    </r>
    <phoneticPr fontId="2" type="noConversion"/>
  </si>
  <si>
    <t xml:space="preserve"> 应付债券</t>
    <phoneticPr fontId="2" type="noConversion"/>
  </si>
  <si>
    <t>018</t>
    <phoneticPr fontId="2" type="noConversion"/>
  </si>
  <si>
    <t xml:space="preserve"> 长期股权投资</t>
    <phoneticPr fontId="2" type="noConversion"/>
  </si>
  <si>
    <t xml:space="preserve"> 长期应付款</t>
    <phoneticPr fontId="2" type="noConversion"/>
  </si>
  <si>
    <t>019</t>
    <phoneticPr fontId="2" type="noConversion"/>
  </si>
  <si>
    <t xml:space="preserve"> 投资性房地产</t>
    <phoneticPr fontId="2" type="noConversion"/>
  </si>
  <si>
    <t xml:space="preserve"> 专项应负债</t>
    <phoneticPr fontId="2" type="noConversion"/>
  </si>
  <si>
    <t>020</t>
    <phoneticPr fontId="2" type="noConversion"/>
  </si>
  <si>
    <t xml:space="preserve"> 固定资产</t>
    <phoneticPr fontId="2" type="noConversion"/>
  </si>
  <si>
    <t xml:space="preserve"> 预计负债</t>
    <phoneticPr fontId="2" type="noConversion"/>
  </si>
  <si>
    <t>021</t>
    <phoneticPr fontId="2" type="noConversion"/>
  </si>
  <si>
    <t xml:space="preserve"> 在建工程</t>
    <phoneticPr fontId="2" type="noConversion"/>
  </si>
  <si>
    <t xml:space="preserve"> 递延所得税负债</t>
    <phoneticPr fontId="2" type="noConversion"/>
  </si>
  <si>
    <t>022</t>
    <phoneticPr fontId="2" type="noConversion"/>
  </si>
  <si>
    <t xml:space="preserve"> 工程物资</t>
    <phoneticPr fontId="2" type="noConversion"/>
  </si>
  <si>
    <t xml:space="preserve"> 其他非流动负债</t>
    <phoneticPr fontId="2" type="noConversion"/>
  </si>
  <si>
    <t>023</t>
    <phoneticPr fontId="2" type="noConversion"/>
  </si>
  <si>
    <t xml:space="preserve"> 固定资产清理</t>
    <phoneticPr fontId="2" type="noConversion"/>
  </si>
  <si>
    <t>非流动负债合计</t>
    <phoneticPr fontId="2" type="noConversion"/>
  </si>
  <si>
    <t>024</t>
    <phoneticPr fontId="2" type="noConversion"/>
  </si>
  <si>
    <t xml:space="preserve"> 生产性生物资产</t>
    <phoneticPr fontId="2" type="noConversion"/>
  </si>
  <si>
    <t>负债合计</t>
    <phoneticPr fontId="2" type="noConversion"/>
  </si>
  <si>
    <t>025</t>
    <phoneticPr fontId="2" type="noConversion"/>
  </si>
  <si>
    <t xml:space="preserve"> 油气资产</t>
    <phoneticPr fontId="2" type="noConversion"/>
  </si>
  <si>
    <t>股东权益:</t>
    <phoneticPr fontId="2" type="noConversion"/>
  </si>
  <si>
    <t>026</t>
    <phoneticPr fontId="2" type="noConversion"/>
  </si>
  <si>
    <t xml:space="preserve"> 无形资产</t>
    <phoneticPr fontId="2" type="noConversion"/>
  </si>
  <si>
    <t xml:space="preserve"> 实收资本（或股本）</t>
    <phoneticPr fontId="2" type="noConversion"/>
  </si>
  <si>
    <t>027</t>
    <phoneticPr fontId="2" type="noConversion"/>
  </si>
  <si>
    <t xml:space="preserve"> 开发支出</t>
    <phoneticPr fontId="2" type="noConversion"/>
  </si>
  <si>
    <t xml:space="preserve"> 资本公积</t>
    <phoneticPr fontId="2" type="noConversion"/>
  </si>
  <si>
    <t>028</t>
    <phoneticPr fontId="2" type="noConversion"/>
  </si>
  <si>
    <t xml:space="preserve"> 商誉</t>
    <phoneticPr fontId="2" type="noConversion"/>
  </si>
  <si>
    <t xml:space="preserve"> 减：库存股</t>
    <phoneticPr fontId="2" type="noConversion"/>
  </si>
  <si>
    <t>029</t>
    <phoneticPr fontId="2" type="noConversion"/>
  </si>
  <si>
    <t xml:space="preserve"> 长期待摊费用</t>
    <phoneticPr fontId="2" type="noConversion"/>
  </si>
  <si>
    <t xml:space="preserve"> 盈余公积</t>
    <phoneticPr fontId="2" type="noConversion"/>
  </si>
  <si>
    <t>030</t>
    <phoneticPr fontId="2" type="noConversion"/>
  </si>
  <si>
    <t xml:space="preserve"> 递延所得税资产</t>
    <phoneticPr fontId="2" type="noConversion"/>
  </si>
  <si>
    <t xml:space="preserve"> 未分配利润</t>
    <phoneticPr fontId="2" type="noConversion"/>
  </si>
  <si>
    <t>031</t>
    <phoneticPr fontId="2" type="noConversion"/>
  </si>
  <si>
    <t xml:space="preserve"> 其他非流动资产</t>
    <phoneticPr fontId="2" type="noConversion"/>
  </si>
  <si>
    <t>股东权益合计</t>
    <phoneticPr fontId="2" type="noConversion"/>
  </si>
  <si>
    <t>032</t>
    <phoneticPr fontId="2" type="noConversion"/>
  </si>
  <si>
    <t>非流动资产合计</t>
    <phoneticPr fontId="2" type="noConversion"/>
  </si>
  <si>
    <t>033</t>
    <phoneticPr fontId="2" type="noConversion"/>
  </si>
  <si>
    <t>资产总计</t>
  </si>
  <si>
    <t>负债及股东权益总计</t>
    <phoneticPr fontId="2" type="noConversion"/>
  </si>
  <si>
    <t>编制单位：</t>
    <phoneticPr fontId="2" type="noConversion"/>
  </si>
  <si>
    <t>利润表</t>
    <phoneticPr fontId="2" type="noConversion"/>
  </si>
  <si>
    <r>
      <t>会企</t>
    </r>
    <r>
      <rPr>
        <sz val="10"/>
        <color indexed="18"/>
        <rFont val="Times New Roman"/>
        <family val="1"/>
      </rPr>
      <t>02</t>
    </r>
    <r>
      <rPr>
        <sz val="10"/>
        <color indexed="18"/>
        <rFont val="宋体"/>
        <family val="3"/>
        <charset val="134"/>
      </rPr>
      <t>表</t>
    </r>
    <phoneticPr fontId="2" type="noConversion"/>
  </si>
  <si>
    <t>科目</t>
    <phoneticPr fontId="2" type="noConversion"/>
  </si>
  <si>
    <t>本期金额</t>
    <phoneticPr fontId="2" type="noConversion"/>
  </si>
  <si>
    <t>上期金额（略）</t>
    <phoneticPr fontId="2" type="noConversion"/>
  </si>
  <si>
    <t>一、营业收入</t>
    <phoneticPr fontId="2" type="noConversion"/>
  </si>
  <si>
    <t xml:space="preserve">   减：营业成本</t>
    <phoneticPr fontId="2" type="noConversion"/>
  </si>
  <si>
    <t xml:space="preserve">       营业税金及附加</t>
    <phoneticPr fontId="2" type="noConversion"/>
  </si>
  <si>
    <t xml:space="preserve">       销售费用</t>
    <phoneticPr fontId="2" type="noConversion"/>
  </si>
  <si>
    <t xml:space="preserve">       管理费用</t>
    <phoneticPr fontId="2" type="noConversion"/>
  </si>
  <si>
    <t xml:space="preserve">       财务费用</t>
    <phoneticPr fontId="2" type="noConversion"/>
  </si>
  <si>
    <t xml:space="preserve">       资产减值损失</t>
    <phoneticPr fontId="2" type="noConversion"/>
  </si>
  <si>
    <t xml:space="preserve">   加：公允价值变动损益</t>
    <phoneticPr fontId="2" type="noConversion"/>
  </si>
  <si>
    <t xml:space="preserve">       投资收益</t>
    <phoneticPr fontId="2" type="noConversion"/>
  </si>
  <si>
    <t xml:space="preserve">       其中：对联营企业和合营企业的投资收益</t>
    <phoneticPr fontId="2" type="noConversion"/>
  </si>
  <si>
    <t>二、营业利润</t>
    <phoneticPr fontId="2" type="noConversion"/>
  </si>
  <si>
    <t xml:space="preserve">   加：营业外收入</t>
    <phoneticPr fontId="2" type="noConversion"/>
  </si>
  <si>
    <t xml:space="preserve">   减：营业外支出</t>
    <phoneticPr fontId="2" type="noConversion"/>
  </si>
  <si>
    <t xml:space="preserve">       其中：非流动资产处置损失</t>
    <phoneticPr fontId="2" type="noConversion"/>
  </si>
  <si>
    <t>三、利润总额</t>
    <phoneticPr fontId="2" type="noConversion"/>
  </si>
  <si>
    <t xml:space="preserve">   减：所得税费用</t>
    <phoneticPr fontId="2" type="noConversion"/>
  </si>
  <si>
    <t>四、净利润</t>
    <phoneticPr fontId="2" type="noConversion"/>
  </si>
  <si>
    <t>五、每股收益</t>
    <phoneticPr fontId="2" type="noConversion"/>
  </si>
  <si>
    <t xml:space="preserve">     （一）基本每股收益</t>
    <phoneticPr fontId="2" type="noConversion"/>
  </si>
  <si>
    <t xml:space="preserve">     （二）稀释每股收益</t>
    <phoneticPr fontId="2" type="noConversion"/>
  </si>
  <si>
    <t>现金流量表</t>
    <phoneticPr fontId="2" type="noConversion"/>
  </si>
  <si>
    <t>年度：</t>
    <phoneticPr fontId="2" type="noConversion"/>
  </si>
  <si>
    <t>项目名称</t>
    <phoneticPr fontId="2" type="noConversion"/>
  </si>
  <si>
    <t>第一季度</t>
    <phoneticPr fontId="2" type="noConversion"/>
  </si>
  <si>
    <t>第二季度</t>
    <phoneticPr fontId="2" type="noConversion"/>
  </si>
  <si>
    <t>第三季度</t>
    <phoneticPr fontId="2" type="noConversion"/>
  </si>
  <si>
    <t>第四季度</t>
    <phoneticPr fontId="2" type="noConversion"/>
  </si>
  <si>
    <t>一、经营活动产生的现金流量</t>
    <phoneticPr fontId="2" type="noConversion"/>
  </si>
  <si>
    <t>销售商品，提供劳务收到的现金</t>
    <phoneticPr fontId="2" type="noConversion"/>
  </si>
  <si>
    <t>收到的税费返还</t>
    <phoneticPr fontId="2" type="noConversion"/>
  </si>
  <si>
    <t>收到的其他与经营活动有关的现金</t>
  </si>
  <si>
    <t>现金流入小计</t>
  </si>
  <si>
    <t>购买商品，接受劳务支付的现金</t>
  </si>
  <si>
    <t>支付给职工以及为职工支付的现金</t>
  </si>
  <si>
    <t>支付的各项税费</t>
    <phoneticPr fontId="2" type="noConversion"/>
  </si>
  <si>
    <t>支付的其他与经营活动有关的现金</t>
  </si>
  <si>
    <t>现金流出小计</t>
  </si>
  <si>
    <t>经营活动产生的现金流量净额</t>
    <phoneticPr fontId="2" type="noConversion"/>
  </si>
  <si>
    <t>二、投资活动产生的现金流量</t>
    <phoneticPr fontId="2" type="noConversion"/>
  </si>
  <si>
    <t>收回投资所收到的现金</t>
  </si>
  <si>
    <t>取得投资收益所收到的现金</t>
    <phoneticPr fontId="2" type="noConversion"/>
  </si>
  <si>
    <t>处置固定资产无形资产其他资产收到的现金净额</t>
  </si>
  <si>
    <t>收到的其他与投资活动有关的现金</t>
  </si>
  <si>
    <t>购建固定资产无形资产其他资产支付的现金</t>
  </si>
  <si>
    <t>投资所支付的现金</t>
    <phoneticPr fontId="2" type="noConversion"/>
  </si>
  <si>
    <t>支付的其他与投资活动有关的现金</t>
  </si>
  <si>
    <t>投资活动产生的现金流量净额</t>
  </si>
  <si>
    <t>三、筹资活动产生的现金流量</t>
    <phoneticPr fontId="2" type="noConversion"/>
  </si>
  <si>
    <t>吸收投资收到的现金</t>
    <phoneticPr fontId="2" type="noConversion"/>
  </si>
  <si>
    <t>借款所收到的现金</t>
  </si>
  <si>
    <t>收到的其他与筹资活动有关的现金</t>
  </si>
  <si>
    <t>偿还债务所支付的现金</t>
    <phoneticPr fontId="2" type="noConversion"/>
  </si>
  <si>
    <t>分配股利利润或偿付利息支付的现金</t>
    <phoneticPr fontId="2" type="noConversion"/>
  </si>
  <si>
    <t>支付的其他与筹资活动有关的现金</t>
  </si>
  <si>
    <t>筹资活动产生的现金流量净额</t>
  </si>
  <si>
    <t>四、现金及现金等价物增加净额</t>
    <phoneticPr fontId="2" type="noConversion"/>
  </si>
  <si>
    <t>科目代码</t>
    <phoneticPr fontId="2" type="noConversion"/>
  </si>
  <si>
    <t>实收资本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</si>
</sst>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8" formatCode="&quot;¥&quot;#,##0.00;[Red]&quot;¥&quot;\-#,##0.00"/>
    <numFmt numFmtId="44" formatCode="_ &quot;¥&quot;* #,##0.00_ ;_ &quot;¥&quot;* \-#,##0.00_ ;_ &quot;¥&quot;* &quot;-&quot;??_ ;_ @_ "/>
    <numFmt numFmtId="176" formatCode="#,##0.00_ ;[Red]\-#,##0.00\ "/>
    <numFmt numFmtId="177" formatCode="0.00_ ;[Red]\-0.00\ "/>
  </numFmts>
  <fonts count="17" x14ac:knownFonts="1">
    <font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</font>
    <font>
      <sz val="9"/>
      <name val="Times New Roman"/>
      <family val="1"/>
    </font>
    <font>
      <sz val="10"/>
      <name val="宋体"/>
      <family val="3"/>
      <charset val="134"/>
    </font>
    <font>
      <sz val="16"/>
      <name val="黑体"/>
      <family val="3"/>
      <charset val="134"/>
    </font>
    <font>
      <b/>
      <sz val="16"/>
      <name val="宋体"/>
      <family val="3"/>
      <charset val="134"/>
    </font>
    <font>
      <sz val="16"/>
      <name val="宋体"/>
      <family val="3"/>
      <charset val="134"/>
    </font>
    <font>
      <sz val="10"/>
      <name val="Times New Roman"/>
      <family val="1"/>
    </font>
    <font>
      <b/>
      <sz val="10"/>
      <name val="宋体"/>
      <family val="3"/>
      <charset val="134"/>
    </font>
    <font>
      <b/>
      <sz val="16"/>
      <color indexed="18"/>
      <name val="宋体"/>
      <family val="3"/>
      <charset val="134"/>
    </font>
    <font>
      <sz val="10"/>
      <color indexed="18"/>
      <name val="宋体"/>
      <family val="3"/>
      <charset val="134"/>
    </font>
    <font>
      <sz val="12"/>
      <color indexed="18"/>
      <name val="宋体"/>
      <family val="3"/>
      <charset val="134"/>
    </font>
    <font>
      <sz val="10"/>
      <color indexed="18"/>
      <name val="Times New Roman"/>
      <family val="1"/>
    </font>
    <font>
      <b/>
      <sz val="10"/>
      <color indexed="18"/>
      <name val="宋体"/>
      <family val="3"/>
      <charset val="134"/>
    </font>
    <font>
      <b/>
      <sz val="11"/>
      <color indexed="9"/>
      <name val="宋体"/>
      <family val="3"/>
      <charset val="134"/>
    </font>
    <font>
      <b/>
      <sz val="9"/>
      <name val="宋体"/>
      <family val="3"/>
      <charset val="134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</borders>
  <cellStyleXfs count="5">
    <xf numFmtId="0" fontId="0" fillId="0" borderId="0"/>
    <xf numFmtId="0" fontId="1" fillId="0" borderId="0">
      <alignment vertical="center"/>
    </xf>
    <xf numFmtId="0" fontId="4" fillId="6" borderId="20" applyProtection="0">
      <alignment horizontal="center" vertical="center"/>
    </xf>
    <xf numFmtId="0" fontId="1" fillId="7" borderId="0" applyNumberFormat="0" applyFont="0" applyBorder="0" applyAlignment="0" applyProtection="0">
      <alignment vertical="center"/>
    </xf>
    <xf numFmtId="0" fontId="1" fillId="0" borderId="0"/>
  </cellStyleXfs>
  <cellXfs count="95">
    <xf numFmtId="0" fontId="0" fillId="0" borderId="0" xfId="0"/>
    <xf numFmtId="0" fontId="0" fillId="0" borderId="0" xfId="0" applyAlignment="1">
      <alignment horizontal="center"/>
    </xf>
    <xf numFmtId="31" fontId="4" fillId="0" borderId="0" xfId="0" applyNumberFormat="1" applyFont="1"/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2" fillId="0" borderId="3" xfId="0" applyFont="1" applyBorder="1" applyAlignment="1">
      <alignment horizontal="left" vertical="center" wrapText="1"/>
    </xf>
    <xf numFmtId="4" fontId="2" fillId="0" borderId="4" xfId="0" applyNumberFormat="1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4" fillId="3" borderId="0" xfId="0" applyFont="1" applyFill="1" applyBorder="1" applyAlignment="1" applyProtection="1"/>
    <xf numFmtId="0" fontId="4" fillId="0" borderId="0" xfId="0" applyFont="1" applyBorder="1" applyAlignment="1" applyProtection="1"/>
    <xf numFmtId="57" fontId="8" fillId="3" borderId="0" xfId="0" applyNumberFormat="1" applyFont="1" applyFill="1" applyBorder="1" applyAlignment="1" applyProtection="1">
      <alignment horizontal="left"/>
      <protection locked="0"/>
    </xf>
    <xf numFmtId="57" fontId="4" fillId="0" borderId="0" xfId="0" applyNumberFormat="1" applyFont="1" applyBorder="1" applyAlignment="1" applyProtection="1">
      <alignment horizontal="left"/>
    </xf>
    <xf numFmtId="49" fontId="9" fillId="3" borderId="7" xfId="0" applyNumberFormat="1" applyFont="1" applyFill="1" applyBorder="1" applyAlignment="1" applyProtection="1">
      <alignment horizontal="center"/>
    </xf>
    <xf numFmtId="0" fontId="9" fillId="3" borderId="8" xfId="0" applyFont="1" applyFill="1" applyBorder="1" applyAlignment="1" applyProtection="1">
      <alignment horizontal="center"/>
    </xf>
    <xf numFmtId="49" fontId="9" fillId="3" borderId="8" xfId="0" applyNumberFormat="1" applyFont="1" applyFill="1" applyBorder="1" applyAlignment="1" applyProtection="1">
      <alignment horizontal="center"/>
    </xf>
    <xf numFmtId="0" fontId="9" fillId="3" borderId="9" xfId="0" applyFont="1" applyFill="1" applyBorder="1" applyAlignment="1" applyProtection="1">
      <alignment horizontal="center"/>
    </xf>
    <xf numFmtId="49" fontId="4" fillId="3" borderId="10" xfId="0" applyNumberFormat="1" applyFont="1" applyFill="1" applyBorder="1" applyAlignment="1" applyProtection="1">
      <alignment horizontal="center"/>
    </xf>
    <xf numFmtId="49" fontId="9" fillId="3" borderId="3" xfId="0" applyNumberFormat="1" applyFont="1" applyFill="1" applyBorder="1" applyProtection="1"/>
    <xf numFmtId="0" fontId="1" fillId="3" borderId="3" xfId="0" applyFont="1" applyFill="1" applyBorder="1"/>
    <xf numFmtId="49" fontId="4" fillId="3" borderId="3" xfId="0" applyNumberFormat="1" applyFont="1" applyFill="1" applyBorder="1" applyAlignment="1" applyProtection="1">
      <alignment horizontal="center"/>
    </xf>
    <xf numFmtId="176" fontId="4" fillId="3" borderId="3" xfId="0" applyNumberFormat="1" applyFont="1" applyFill="1" applyBorder="1" applyAlignment="1" applyProtection="1">
      <alignment horizontal="right"/>
      <protection locked="0"/>
    </xf>
    <xf numFmtId="176" fontId="4" fillId="0" borderId="11" xfId="0" applyNumberFormat="1" applyFont="1" applyBorder="1" applyAlignment="1" applyProtection="1">
      <alignment horizontal="right"/>
      <protection locked="0"/>
    </xf>
    <xf numFmtId="49" fontId="4" fillId="3" borderId="12" xfId="0" applyNumberFormat="1" applyFont="1" applyFill="1" applyBorder="1" applyAlignment="1" applyProtection="1">
      <alignment horizontal="center"/>
    </xf>
    <xf numFmtId="49" fontId="4" fillId="3" borderId="1" xfId="0" applyNumberFormat="1" applyFont="1" applyFill="1" applyBorder="1" applyProtection="1"/>
    <xf numFmtId="0" fontId="1" fillId="3" borderId="1" xfId="0" applyFont="1" applyFill="1" applyBorder="1"/>
    <xf numFmtId="176" fontId="4" fillId="3" borderId="13" xfId="0" applyNumberFormat="1" applyFont="1" applyFill="1" applyBorder="1" applyAlignment="1" applyProtection="1">
      <alignment horizontal="right"/>
      <protection locked="0"/>
    </xf>
    <xf numFmtId="49" fontId="4" fillId="3" borderId="1" xfId="0" applyNumberFormat="1" applyFont="1" applyFill="1" applyBorder="1" applyAlignment="1" applyProtection="1">
      <alignment horizontal="center"/>
    </xf>
    <xf numFmtId="176" fontId="4" fillId="3" borderId="1" xfId="0" applyNumberFormat="1" applyFont="1" applyFill="1" applyBorder="1" applyAlignment="1" applyProtection="1">
      <alignment horizontal="right"/>
      <protection locked="0"/>
    </xf>
    <xf numFmtId="176" fontId="4" fillId="0" borderId="13" xfId="0" applyNumberFormat="1" applyFont="1" applyBorder="1" applyAlignment="1" applyProtection="1">
      <alignment horizontal="right"/>
      <protection locked="0"/>
    </xf>
    <xf numFmtId="49" fontId="8" fillId="3" borderId="1" xfId="0" applyNumberFormat="1" applyFont="1" applyFill="1" applyBorder="1" applyProtection="1"/>
    <xf numFmtId="49" fontId="9" fillId="3" borderId="1" xfId="0" applyNumberFormat="1" applyFont="1" applyFill="1" applyBorder="1" applyAlignment="1" applyProtection="1">
      <alignment horizontal="center"/>
    </xf>
    <xf numFmtId="49" fontId="9" fillId="3" borderId="1" xfId="0" applyNumberFormat="1" applyFont="1" applyFill="1" applyBorder="1" applyAlignment="1" applyProtection="1">
      <alignment horizontal="left"/>
    </xf>
    <xf numFmtId="49" fontId="9" fillId="3" borderId="1" xfId="0" applyNumberFormat="1" applyFont="1" applyFill="1" applyBorder="1" applyProtection="1"/>
    <xf numFmtId="49" fontId="4" fillId="3" borderId="14" xfId="0" applyNumberFormat="1" applyFont="1" applyFill="1" applyBorder="1" applyAlignment="1" applyProtection="1">
      <alignment horizontal="center"/>
    </xf>
    <xf numFmtId="49" fontId="9" fillId="3" borderId="15" xfId="0" applyNumberFormat="1" applyFont="1" applyFill="1" applyBorder="1" applyAlignment="1" applyProtection="1">
      <alignment horizontal="center"/>
    </xf>
    <xf numFmtId="0" fontId="1" fillId="3" borderId="15" xfId="0" applyFont="1" applyFill="1" applyBorder="1"/>
    <xf numFmtId="49" fontId="4" fillId="3" borderId="15" xfId="0" applyNumberFormat="1" applyFont="1" applyFill="1" applyBorder="1" applyAlignment="1" applyProtection="1">
      <alignment horizontal="center"/>
    </xf>
    <xf numFmtId="176" fontId="4" fillId="3" borderId="15" xfId="0" applyNumberFormat="1" applyFont="1" applyFill="1" applyBorder="1" applyAlignment="1" applyProtection="1">
      <alignment horizontal="right"/>
      <protection locked="0"/>
    </xf>
    <xf numFmtId="177" fontId="4" fillId="0" borderId="16" xfId="0" applyNumberFormat="1" applyFont="1" applyBorder="1" applyAlignment="1" applyProtection="1">
      <alignment horizontal="right"/>
      <protection locked="0"/>
    </xf>
    <xf numFmtId="177" fontId="4" fillId="3" borderId="16" xfId="0" applyNumberFormat="1" applyFont="1" applyFill="1" applyBorder="1" applyAlignment="1" applyProtection="1">
      <alignment horizontal="right"/>
      <protection locked="0"/>
    </xf>
    <xf numFmtId="0" fontId="0" fillId="3" borderId="0" xfId="0" applyFill="1"/>
    <xf numFmtId="49" fontId="14" fillId="3" borderId="17" xfId="0" applyNumberFormat="1" applyFont="1" applyFill="1" applyBorder="1" applyAlignment="1" applyProtection="1">
      <alignment horizontal="center"/>
    </xf>
    <xf numFmtId="49" fontId="14" fillId="3" borderId="18" xfId="0" applyNumberFormat="1" applyFont="1" applyFill="1" applyBorder="1" applyAlignment="1" applyProtection="1">
      <alignment horizontal="center"/>
    </xf>
    <xf numFmtId="0" fontId="14" fillId="3" borderId="19" xfId="0" applyFont="1" applyFill="1" applyBorder="1" applyAlignment="1" applyProtection="1">
      <alignment horizontal="center"/>
    </xf>
    <xf numFmtId="49" fontId="11" fillId="3" borderId="12" xfId="0" applyNumberFormat="1" applyFont="1" applyFill="1" applyBorder="1" applyAlignment="1" applyProtection="1">
      <alignment horizontal="center"/>
    </xf>
    <xf numFmtId="49" fontId="11" fillId="3" borderId="1" xfId="0" applyNumberFormat="1" applyFont="1" applyFill="1" applyBorder="1" applyProtection="1"/>
    <xf numFmtId="176" fontId="11" fillId="3" borderId="1" xfId="0" applyNumberFormat="1" applyFont="1" applyFill="1" applyBorder="1" applyAlignment="1" applyProtection="1">
      <alignment horizontal="center"/>
      <protection locked="0"/>
    </xf>
    <xf numFmtId="176" fontId="11" fillId="3" borderId="13" xfId="0" applyNumberFormat="1" applyFont="1" applyFill="1" applyBorder="1" applyAlignment="1" applyProtection="1">
      <alignment horizontal="right"/>
      <protection locked="0"/>
    </xf>
    <xf numFmtId="176" fontId="11" fillId="3" borderId="1" xfId="0" applyNumberFormat="1" applyFont="1" applyFill="1" applyBorder="1" applyAlignment="1" applyProtection="1">
      <alignment horizontal="right"/>
      <protection locked="0"/>
    </xf>
    <xf numFmtId="49" fontId="11" fillId="3" borderId="14" xfId="0" applyNumberFormat="1" applyFont="1" applyFill="1" applyBorder="1" applyAlignment="1" applyProtection="1">
      <alignment horizontal="center"/>
    </xf>
    <xf numFmtId="49" fontId="11" fillId="3" borderId="15" xfId="0" applyNumberFormat="1" applyFont="1" applyFill="1" applyBorder="1" applyProtection="1"/>
    <xf numFmtId="176" fontId="11" fillId="3" borderId="15" xfId="0" applyNumberFormat="1" applyFont="1" applyFill="1" applyBorder="1" applyAlignment="1" applyProtection="1">
      <alignment horizontal="right"/>
      <protection locked="0"/>
    </xf>
    <xf numFmtId="176" fontId="11" fillId="3" borderId="16" xfId="0" applyNumberFormat="1" applyFont="1" applyFill="1" applyBorder="1" applyAlignment="1" applyProtection="1">
      <alignment horizontal="right"/>
      <protection locked="0"/>
    </xf>
    <xf numFmtId="0" fontId="1" fillId="0" borderId="0" xfId="1">
      <alignment vertical="center"/>
    </xf>
    <xf numFmtId="0" fontId="3" fillId="0" borderId="0" xfId="1" applyFont="1">
      <alignment vertical="center"/>
    </xf>
    <xf numFmtId="44" fontId="2" fillId="0" borderId="0" xfId="1" applyNumberFormat="1" applyFont="1">
      <alignment vertical="center"/>
    </xf>
    <xf numFmtId="44" fontId="4" fillId="0" borderId="0" xfId="1" applyNumberFormat="1" applyFont="1" applyAlignment="1">
      <alignment horizontal="right" vertical="center"/>
    </xf>
    <xf numFmtId="44" fontId="4" fillId="0" borderId="0" xfId="1" applyNumberFormat="1" applyFont="1">
      <alignment vertical="center"/>
    </xf>
    <xf numFmtId="0" fontId="15" fillId="4" borderId="1" xfId="1" applyFont="1" applyFill="1" applyBorder="1" applyAlignment="1">
      <alignment horizontal="center"/>
    </xf>
    <xf numFmtId="44" fontId="15" fillId="4" borderId="1" xfId="1" applyNumberFormat="1" applyFont="1" applyFill="1" applyBorder="1" applyAlignment="1">
      <alignment horizontal="center"/>
    </xf>
    <xf numFmtId="0" fontId="16" fillId="0" borderId="12" xfId="1" applyFont="1" applyBorder="1">
      <alignment vertical="center"/>
    </xf>
    <xf numFmtId="8" fontId="8" fillId="0" borderId="1" xfId="1" applyNumberFormat="1" applyFont="1" applyFill="1" applyBorder="1" applyAlignment="1">
      <alignment horizontal="right"/>
    </xf>
    <xf numFmtId="8" fontId="4" fillId="0" borderId="1" xfId="1" applyNumberFormat="1" applyFont="1" applyBorder="1">
      <alignment vertical="center"/>
    </xf>
    <xf numFmtId="0" fontId="2" fillId="0" borderId="12" xfId="1" applyFont="1" applyBorder="1">
      <alignment vertical="center"/>
    </xf>
    <xf numFmtId="44" fontId="4" fillId="0" borderId="1" xfId="1" applyNumberFormat="1" applyFont="1" applyFill="1" applyBorder="1">
      <alignment vertical="center"/>
    </xf>
    <xf numFmtId="44" fontId="4" fillId="0" borderId="1" xfId="0" applyNumberFormat="1" applyFont="1" applyBorder="1"/>
    <xf numFmtId="0" fontId="2" fillId="5" borderId="12" xfId="1" applyFont="1" applyFill="1" applyBorder="1" applyAlignment="1">
      <alignment horizontal="center"/>
    </xf>
    <xf numFmtId="44" fontId="4" fillId="5" borderId="1" xfId="0" applyNumberFormat="1" applyFont="1" applyFill="1" applyBorder="1"/>
    <xf numFmtId="0" fontId="2" fillId="0" borderId="1" xfId="1" applyFont="1" applyBorder="1">
      <alignment vertical="center"/>
    </xf>
    <xf numFmtId="0" fontId="2" fillId="5" borderId="1" xfId="1" applyFont="1" applyFill="1" applyBorder="1" applyAlignment="1">
      <alignment horizontal="center"/>
    </xf>
    <xf numFmtId="44" fontId="4" fillId="5" borderId="1" xfId="1" applyNumberFormat="1" applyFont="1" applyFill="1" applyBorder="1">
      <alignment vertical="center"/>
    </xf>
    <xf numFmtId="0" fontId="16" fillId="5" borderId="1" xfId="1" applyFont="1" applyFill="1" applyBorder="1">
      <alignment vertical="center"/>
    </xf>
    <xf numFmtId="44" fontId="1" fillId="0" borderId="0" xfId="1" applyNumberFormat="1">
      <alignment vertical="center"/>
    </xf>
    <xf numFmtId="0" fontId="4" fillId="0" borderId="1" xfId="4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0" xfId="0" applyFont="1" applyAlignment="1">
      <alignment horizontal="center"/>
    </xf>
    <xf numFmtId="0" fontId="2" fillId="0" borderId="5" xfId="0" applyFont="1" applyFill="1" applyBorder="1" applyAlignment="1">
      <alignment horizontal="center" vertical="center" wrapText="1"/>
    </xf>
    <xf numFmtId="49" fontId="6" fillId="0" borderId="0" xfId="0" applyNumberFormat="1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center" vertical="center"/>
    </xf>
    <xf numFmtId="49" fontId="4" fillId="3" borderId="0" xfId="0" applyNumberFormat="1" applyFont="1" applyFill="1" applyBorder="1" applyAlignment="1" applyProtection="1">
      <alignment horizontal="left"/>
    </xf>
    <xf numFmtId="0" fontId="4" fillId="3" borderId="0" xfId="0" applyFont="1" applyFill="1" applyBorder="1" applyAlignment="1" applyProtection="1">
      <alignment horizontal="left"/>
    </xf>
    <xf numFmtId="49" fontId="8" fillId="3" borderId="0" xfId="0" applyNumberFormat="1" applyFont="1" applyFill="1" applyBorder="1" applyAlignment="1" applyProtection="1">
      <protection locked="0"/>
    </xf>
    <xf numFmtId="0" fontId="1" fillId="3" borderId="0" xfId="0" applyFont="1" applyFill="1" applyBorder="1" applyAlignment="1" applyProtection="1">
      <protection locked="0"/>
    </xf>
    <xf numFmtId="49" fontId="8" fillId="3" borderId="6" xfId="0" applyNumberFormat="1" applyFont="1" applyFill="1" applyBorder="1" applyAlignment="1" applyProtection="1">
      <alignment horizontal="center"/>
    </xf>
    <xf numFmtId="49" fontId="10" fillId="0" borderId="0" xfId="0" applyNumberFormat="1" applyFont="1" applyAlignment="1" applyProtection="1">
      <alignment horizontal="center" vertical="center"/>
    </xf>
    <xf numFmtId="0" fontId="10" fillId="0" borderId="0" xfId="0" applyFont="1" applyAlignment="1" applyProtection="1">
      <alignment horizontal="center" vertical="center"/>
    </xf>
    <xf numFmtId="49" fontId="11" fillId="3" borderId="0" xfId="0" applyNumberFormat="1" applyFont="1" applyFill="1" applyAlignment="1" applyProtection="1">
      <alignment horizontal="left"/>
    </xf>
    <xf numFmtId="0" fontId="12" fillId="3" borderId="0" xfId="0" applyFont="1" applyFill="1" applyAlignment="1" applyProtection="1">
      <alignment horizontal="left"/>
    </xf>
    <xf numFmtId="49" fontId="11" fillId="3" borderId="0" xfId="0" applyNumberFormat="1" applyFont="1" applyFill="1" applyAlignment="1" applyProtection="1">
      <alignment horizontal="center"/>
      <protection locked="0"/>
    </xf>
    <xf numFmtId="0" fontId="11" fillId="3" borderId="6" xfId="0" applyFont="1" applyFill="1" applyBorder="1" applyAlignment="1" applyProtection="1">
      <alignment horizontal="center"/>
    </xf>
    <xf numFmtId="0" fontId="6" fillId="0" borderId="0" xfId="1" applyFont="1" applyAlignment="1">
      <alignment horizontal="center" vertical="center"/>
    </xf>
  </cellXfs>
  <cellStyles count="5">
    <cellStyle name="常规" xfId="0" builtinId="0"/>
    <cellStyle name="常规 2" xfId="4"/>
    <cellStyle name="常规_现金流量表" xfId="1"/>
    <cellStyle name="自定义1" xfId="2"/>
    <cellStyle name="自定义2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E:\&#31295;&#23376;\excel&#19982;&#20250;&#35745;&#30005;&#31639;&#21270;\&#31295;&#23376;\chapter9\&#36164;&#20135;&#36127;&#20538;&#34920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科目及期初余额设定"/>
      <sheetName val="凭证录入"/>
      <sheetName val="科目汇总表"/>
      <sheetName val="总账"/>
      <sheetName val="资产负债表"/>
    </sheetNames>
    <sheetDataSet>
      <sheetData sheetId="0">
        <row r="2">
          <cell r="A2" t="str">
            <v>1001</v>
          </cell>
          <cell r="B2" t="str">
            <v>现金</v>
          </cell>
          <cell r="D2" t="str">
            <v>借</v>
          </cell>
          <cell r="E2">
            <v>1</v>
          </cell>
          <cell r="F2">
            <v>5600</v>
          </cell>
        </row>
        <row r="3">
          <cell r="A3" t="str">
            <v>1002</v>
          </cell>
          <cell r="B3" t="str">
            <v>银行存款</v>
          </cell>
          <cell r="D3" t="str">
            <v>借</v>
          </cell>
          <cell r="E3">
            <v>1</v>
          </cell>
          <cell r="F3">
            <v>216841.96</v>
          </cell>
          <cell r="G3">
            <v>0</v>
          </cell>
        </row>
        <row r="4">
          <cell r="A4" t="str">
            <v>100201</v>
          </cell>
          <cell r="B4" t="str">
            <v>银行存款</v>
          </cell>
          <cell r="C4" t="str">
            <v>农行</v>
          </cell>
          <cell r="D4" t="str">
            <v>借</v>
          </cell>
          <cell r="E4">
            <v>2</v>
          </cell>
          <cell r="F4">
            <v>183350</v>
          </cell>
        </row>
        <row r="5">
          <cell r="A5" t="str">
            <v>100202</v>
          </cell>
          <cell r="B5" t="str">
            <v>银行存款</v>
          </cell>
          <cell r="C5" t="str">
            <v>工行</v>
          </cell>
          <cell r="D5" t="str">
            <v>借</v>
          </cell>
          <cell r="E5">
            <v>2</v>
          </cell>
          <cell r="F5">
            <v>33491.96</v>
          </cell>
        </row>
        <row r="6">
          <cell r="A6" t="str">
            <v>1009</v>
          </cell>
          <cell r="B6" t="str">
            <v>其他货币资金</v>
          </cell>
          <cell r="D6" t="str">
            <v>借</v>
          </cell>
          <cell r="E6">
            <v>1</v>
          </cell>
        </row>
        <row r="7">
          <cell r="A7" t="str">
            <v>1101</v>
          </cell>
          <cell r="B7" t="str">
            <v>短期投资</v>
          </cell>
          <cell r="D7" t="str">
            <v>借</v>
          </cell>
          <cell r="E7">
            <v>1</v>
          </cell>
          <cell r="F7">
            <v>0</v>
          </cell>
          <cell r="G7">
            <v>0</v>
          </cell>
        </row>
        <row r="8">
          <cell r="A8" t="str">
            <v>110101</v>
          </cell>
          <cell r="B8" t="str">
            <v>短期投资</v>
          </cell>
          <cell r="C8" t="str">
            <v>股票</v>
          </cell>
          <cell r="D8" t="str">
            <v>借</v>
          </cell>
          <cell r="E8">
            <v>2</v>
          </cell>
        </row>
        <row r="9">
          <cell r="A9" t="str">
            <v>110102</v>
          </cell>
          <cell r="B9" t="str">
            <v>短期投资</v>
          </cell>
          <cell r="C9" t="str">
            <v>债券</v>
          </cell>
          <cell r="D9" t="str">
            <v>借</v>
          </cell>
          <cell r="E9">
            <v>2</v>
          </cell>
        </row>
        <row r="10">
          <cell r="A10" t="str">
            <v>110103</v>
          </cell>
          <cell r="B10" t="str">
            <v>短期投资</v>
          </cell>
          <cell r="C10" t="str">
            <v>基金</v>
          </cell>
          <cell r="D10" t="str">
            <v>借</v>
          </cell>
          <cell r="E10">
            <v>2</v>
          </cell>
        </row>
        <row r="11">
          <cell r="A11" t="str">
            <v>110110</v>
          </cell>
          <cell r="B11" t="str">
            <v>短期投资</v>
          </cell>
          <cell r="C11" t="str">
            <v>其他</v>
          </cell>
          <cell r="D11" t="str">
            <v>借</v>
          </cell>
          <cell r="E11">
            <v>2</v>
          </cell>
        </row>
        <row r="12">
          <cell r="A12" t="str">
            <v>1102</v>
          </cell>
          <cell r="B12" t="str">
            <v>短期投资跌价准备</v>
          </cell>
          <cell r="D12" t="str">
            <v>贷</v>
          </cell>
          <cell r="E12">
            <v>1</v>
          </cell>
        </row>
        <row r="13">
          <cell r="A13" t="str">
            <v>1111</v>
          </cell>
          <cell r="B13" t="str">
            <v>应收票据</v>
          </cell>
          <cell r="D13" t="str">
            <v>借</v>
          </cell>
          <cell r="E13">
            <v>1</v>
          </cell>
          <cell r="F13">
            <v>42800</v>
          </cell>
        </row>
        <row r="14">
          <cell r="A14" t="str">
            <v>1121</v>
          </cell>
          <cell r="B14" t="str">
            <v>应收股利</v>
          </cell>
          <cell r="D14" t="str">
            <v>借</v>
          </cell>
          <cell r="E14">
            <v>1</v>
          </cell>
        </row>
        <row r="15">
          <cell r="A15" t="str">
            <v>1122</v>
          </cell>
          <cell r="B15" t="str">
            <v>应收利息</v>
          </cell>
          <cell r="D15" t="str">
            <v>借</v>
          </cell>
          <cell r="E15">
            <v>1</v>
          </cell>
        </row>
        <row r="16">
          <cell r="A16" t="str">
            <v>1131</v>
          </cell>
          <cell r="B16" t="str">
            <v>应收账款</v>
          </cell>
          <cell r="D16" t="str">
            <v>借</v>
          </cell>
          <cell r="E16">
            <v>1</v>
          </cell>
          <cell r="F16">
            <v>1998900</v>
          </cell>
          <cell r="G16">
            <v>0</v>
          </cell>
        </row>
        <row r="17">
          <cell r="A17" t="str">
            <v>1131</v>
          </cell>
          <cell r="B17" t="str">
            <v>应收账款</v>
          </cell>
          <cell r="C17" t="str">
            <v>公司甲</v>
          </cell>
          <cell r="D17" t="str">
            <v>借</v>
          </cell>
          <cell r="E17">
            <v>2</v>
          </cell>
          <cell r="F17">
            <v>1998900</v>
          </cell>
        </row>
        <row r="18">
          <cell r="A18" t="str">
            <v>1131</v>
          </cell>
          <cell r="B18" t="str">
            <v>应收账款</v>
          </cell>
          <cell r="C18" t="str">
            <v>公司乙</v>
          </cell>
          <cell r="D18" t="str">
            <v>借</v>
          </cell>
          <cell r="E18">
            <v>2</v>
          </cell>
        </row>
        <row r="19">
          <cell r="A19" t="str">
            <v>1131</v>
          </cell>
          <cell r="B19" t="str">
            <v>应收账款</v>
          </cell>
          <cell r="C19" t="str">
            <v>公司丙</v>
          </cell>
          <cell r="D19" t="str">
            <v>借</v>
          </cell>
          <cell r="E19">
            <v>2</v>
          </cell>
        </row>
        <row r="20">
          <cell r="A20" t="str">
            <v>1133</v>
          </cell>
          <cell r="B20" t="str">
            <v>其他应收款</v>
          </cell>
          <cell r="D20" t="str">
            <v>借</v>
          </cell>
          <cell r="E20">
            <v>1</v>
          </cell>
          <cell r="F20">
            <v>9790.82</v>
          </cell>
        </row>
        <row r="21">
          <cell r="A21" t="str">
            <v>1141</v>
          </cell>
          <cell r="B21" t="str">
            <v>坏账准备</v>
          </cell>
          <cell r="D21" t="str">
            <v>贷</v>
          </cell>
          <cell r="E21">
            <v>1</v>
          </cell>
          <cell r="G21">
            <v>42800</v>
          </cell>
        </row>
        <row r="22">
          <cell r="A22" t="str">
            <v>1151</v>
          </cell>
          <cell r="B22" t="str">
            <v>预付账款</v>
          </cell>
          <cell r="D22" t="str">
            <v>借</v>
          </cell>
          <cell r="E22">
            <v>1</v>
          </cell>
        </row>
        <row r="23">
          <cell r="A23" t="str">
            <v>1161</v>
          </cell>
          <cell r="B23" t="str">
            <v>应收补贴款</v>
          </cell>
          <cell r="D23" t="str">
            <v>借</v>
          </cell>
          <cell r="E23">
            <v>1</v>
          </cell>
        </row>
        <row r="24">
          <cell r="A24" t="str">
            <v>1201</v>
          </cell>
          <cell r="B24" t="str">
            <v>材料采购</v>
          </cell>
          <cell r="D24" t="str">
            <v>借</v>
          </cell>
          <cell r="E24">
            <v>1</v>
          </cell>
        </row>
        <row r="25">
          <cell r="A25" t="str">
            <v>1211</v>
          </cell>
          <cell r="B25" t="str">
            <v>材料</v>
          </cell>
          <cell r="D25" t="str">
            <v>借</v>
          </cell>
          <cell r="E25">
            <v>1</v>
          </cell>
        </row>
        <row r="26">
          <cell r="A26" t="str">
            <v>1221</v>
          </cell>
          <cell r="B26" t="str">
            <v>包装物</v>
          </cell>
          <cell r="D26" t="str">
            <v>借</v>
          </cell>
          <cell r="E26">
            <v>1</v>
          </cell>
        </row>
        <row r="27">
          <cell r="A27" t="str">
            <v>1231</v>
          </cell>
          <cell r="B27" t="str">
            <v>低值易耗品</v>
          </cell>
          <cell r="D27" t="str">
            <v>借</v>
          </cell>
          <cell r="E27">
            <v>1</v>
          </cell>
        </row>
        <row r="28">
          <cell r="A28" t="str">
            <v>1232</v>
          </cell>
          <cell r="B28" t="str">
            <v>材料成本差异</v>
          </cell>
          <cell r="D28" t="str">
            <v>借</v>
          </cell>
          <cell r="E28">
            <v>1</v>
          </cell>
        </row>
        <row r="29">
          <cell r="A29" t="str">
            <v>1241</v>
          </cell>
          <cell r="B29" t="str">
            <v>自制半成品</v>
          </cell>
          <cell r="D29" t="str">
            <v>借</v>
          </cell>
          <cell r="E29">
            <v>1</v>
          </cell>
        </row>
        <row r="30">
          <cell r="A30" t="str">
            <v>1243</v>
          </cell>
          <cell r="B30" t="str">
            <v>库存商品</v>
          </cell>
          <cell r="D30" t="str">
            <v>借</v>
          </cell>
          <cell r="E30">
            <v>1</v>
          </cell>
        </row>
        <row r="31">
          <cell r="A31" t="str">
            <v>1251</v>
          </cell>
          <cell r="B31" t="str">
            <v>委托加工物资</v>
          </cell>
          <cell r="D31" t="str">
            <v>借</v>
          </cell>
          <cell r="E31">
            <v>1</v>
          </cell>
        </row>
        <row r="32">
          <cell r="A32" t="str">
            <v>1261</v>
          </cell>
          <cell r="B32" t="str">
            <v>委托代销商品</v>
          </cell>
          <cell r="D32" t="str">
            <v>借</v>
          </cell>
          <cell r="E32">
            <v>1</v>
          </cell>
        </row>
        <row r="33">
          <cell r="A33" t="str">
            <v>1271</v>
          </cell>
          <cell r="B33" t="str">
            <v>受托代销商品</v>
          </cell>
          <cell r="D33" t="str">
            <v>借</v>
          </cell>
          <cell r="E33">
            <v>1</v>
          </cell>
        </row>
        <row r="34">
          <cell r="A34" t="str">
            <v>1281</v>
          </cell>
          <cell r="B34" t="str">
            <v>存货跌价准备</v>
          </cell>
          <cell r="D34" t="str">
            <v>贷</v>
          </cell>
          <cell r="E34">
            <v>1</v>
          </cell>
        </row>
        <row r="35">
          <cell r="A35" t="str">
            <v>1301</v>
          </cell>
          <cell r="B35" t="str">
            <v>待摊费用</v>
          </cell>
          <cell r="D35" t="str">
            <v>借</v>
          </cell>
          <cell r="E35">
            <v>1</v>
          </cell>
          <cell r="F35">
            <v>20000</v>
          </cell>
        </row>
        <row r="36">
          <cell r="A36" t="str">
            <v>1401</v>
          </cell>
          <cell r="B36" t="str">
            <v>长期股权投资</v>
          </cell>
          <cell r="D36" t="str">
            <v>借</v>
          </cell>
          <cell r="E36">
            <v>1</v>
          </cell>
          <cell r="F36">
            <v>0</v>
          </cell>
          <cell r="G36">
            <v>0</v>
          </cell>
        </row>
        <row r="37">
          <cell r="A37" t="str">
            <v>140101</v>
          </cell>
          <cell r="B37" t="str">
            <v>长期股权投资</v>
          </cell>
          <cell r="C37" t="str">
            <v>股票投资</v>
          </cell>
          <cell r="D37" t="str">
            <v>借</v>
          </cell>
          <cell r="E37">
            <v>2</v>
          </cell>
        </row>
        <row r="38">
          <cell r="A38" t="str">
            <v>140102</v>
          </cell>
          <cell r="B38" t="str">
            <v>长期股权投资</v>
          </cell>
          <cell r="C38" t="str">
            <v>其他股权投资</v>
          </cell>
          <cell r="D38" t="str">
            <v>借</v>
          </cell>
          <cell r="E38">
            <v>2</v>
          </cell>
        </row>
        <row r="39">
          <cell r="A39" t="str">
            <v>1402</v>
          </cell>
          <cell r="B39" t="str">
            <v>长期债权投资</v>
          </cell>
          <cell r="D39" t="str">
            <v>借</v>
          </cell>
          <cell r="E39">
            <v>1</v>
          </cell>
          <cell r="F39">
            <v>0</v>
          </cell>
          <cell r="G39">
            <v>0</v>
          </cell>
        </row>
        <row r="40">
          <cell r="A40" t="str">
            <v>140201</v>
          </cell>
          <cell r="B40" t="str">
            <v>长期债权投资</v>
          </cell>
          <cell r="C40" t="str">
            <v>债券投资</v>
          </cell>
          <cell r="D40" t="str">
            <v>借</v>
          </cell>
          <cell r="E40">
            <v>2</v>
          </cell>
        </row>
        <row r="41">
          <cell r="A41" t="str">
            <v>140202</v>
          </cell>
          <cell r="B41" t="str">
            <v>长期债权投资</v>
          </cell>
          <cell r="C41" t="str">
            <v>其他债权投资</v>
          </cell>
          <cell r="D41" t="str">
            <v>借</v>
          </cell>
          <cell r="E41">
            <v>2</v>
          </cell>
        </row>
        <row r="42">
          <cell r="A42" t="str">
            <v>1421</v>
          </cell>
          <cell r="B42" t="str">
            <v>长期投资减值准备</v>
          </cell>
          <cell r="D42" t="str">
            <v>贷</v>
          </cell>
          <cell r="E42">
            <v>1</v>
          </cell>
        </row>
        <row r="43">
          <cell r="A43" t="str">
            <v>1501</v>
          </cell>
          <cell r="B43" t="str">
            <v>固定资产</v>
          </cell>
          <cell r="D43" t="str">
            <v>借</v>
          </cell>
          <cell r="E43">
            <v>1</v>
          </cell>
          <cell r="F43">
            <v>521295.37</v>
          </cell>
        </row>
        <row r="44">
          <cell r="A44" t="str">
            <v>1502</v>
          </cell>
          <cell r="B44" t="str">
            <v>累计折旧</v>
          </cell>
          <cell r="D44" t="str">
            <v>贷</v>
          </cell>
          <cell r="E44">
            <v>1</v>
          </cell>
        </row>
        <row r="45">
          <cell r="A45" t="str">
            <v>1505</v>
          </cell>
          <cell r="B45" t="str">
            <v>固定资产减值准备</v>
          </cell>
          <cell r="D45" t="str">
            <v>贷</v>
          </cell>
          <cell r="E45">
            <v>1</v>
          </cell>
        </row>
        <row r="46">
          <cell r="A46" t="str">
            <v>1601</v>
          </cell>
          <cell r="B46" t="str">
            <v>工程物资</v>
          </cell>
          <cell r="D46" t="str">
            <v>借</v>
          </cell>
          <cell r="E46">
            <v>1</v>
          </cell>
          <cell r="F46">
            <v>0</v>
          </cell>
          <cell r="G46">
            <v>0</v>
          </cell>
        </row>
        <row r="47">
          <cell r="A47" t="str">
            <v>160101</v>
          </cell>
          <cell r="B47" t="str">
            <v>工程物资</v>
          </cell>
          <cell r="C47" t="str">
            <v>专用材料</v>
          </cell>
          <cell r="D47" t="str">
            <v>借</v>
          </cell>
          <cell r="E47">
            <v>2</v>
          </cell>
        </row>
        <row r="48">
          <cell r="A48" t="str">
            <v>160102</v>
          </cell>
          <cell r="B48" t="str">
            <v>工程物资</v>
          </cell>
          <cell r="C48" t="str">
            <v>专用设备</v>
          </cell>
          <cell r="D48" t="str">
            <v>借</v>
          </cell>
          <cell r="E48">
            <v>2</v>
          </cell>
        </row>
        <row r="49">
          <cell r="A49" t="str">
            <v>160103</v>
          </cell>
          <cell r="B49" t="str">
            <v>工程物资</v>
          </cell>
          <cell r="C49" t="str">
            <v>预付大型设备款</v>
          </cell>
          <cell r="D49" t="str">
            <v>借</v>
          </cell>
          <cell r="E49">
            <v>2</v>
          </cell>
        </row>
        <row r="50">
          <cell r="A50" t="str">
            <v>160104</v>
          </cell>
          <cell r="B50" t="str">
            <v>工程物资</v>
          </cell>
          <cell r="C50" t="str">
            <v>为生产准备的工具及器具</v>
          </cell>
          <cell r="D50" t="str">
            <v>借</v>
          </cell>
          <cell r="E50">
            <v>2</v>
          </cell>
        </row>
        <row r="51">
          <cell r="A51" t="str">
            <v>1603</v>
          </cell>
          <cell r="B51" t="str">
            <v>在建工程</v>
          </cell>
          <cell r="D51" t="str">
            <v>借</v>
          </cell>
          <cell r="E51">
            <v>1</v>
          </cell>
        </row>
        <row r="52">
          <cell r="A52" t="str">
            <v>1605</v>
          </cell>
          <cell r="B52" t="str">
            <v>在建工程减值准备</v>
          </cell>
          <cell r="D52" t="str">
            <v>借</v>
          </cell>
          <cell r="E52">
            <v>1</v>
          </cell>
        </row>
        <row r="53">
          <cell r="A53" t="str">
            <v>1701</v>
          </cell>
          <cell r="B53" t="str">
            <v>固定资产清理</v>
          </cell>
          <cell r="D53" t="str">
            <v>贷</v>
          </cell>
          <cell r="E53">
            <v>1</v>
          </cell>
        </row>
        <row r="54">
          <cell r="A54" t="str">
            <v>1801</v>
          </cell>
          <cell r="B54" t="str">
            <v>无形资产</v>
          </cell>
          <cell r="D54" t="str">
            <v>借</v>
          </cell>
          <cell r="E54">
            <v>1</v>
          </cell>
        </row>
        <row r="55">
          <cell r="A55" t="str">
            <v>1805</v>
          </cell>
          <cell r="B55" t="str">
            <v>无形资产减值准备</v>
          </cell>
          <cell r="D55" t="str">
            <v>借</v>
          </cell>
          <cell r="E55">
            <v>1</v>
          </cell>
        </row>
        <row r="56">
          <cell r="A56" t="str">
            <v>1815</v>
          </cell>
          <cell r="B56" t="str">
            <v>未确认融资费用</v>
          </cell>
          <cell r="D56" t="str">
            <v>贷</v>
          </cell>
          <cell r="E56">
            <v>1</v>
          </cell>
        </row>
        <row r="57">
          <cell r="A57" t="str">
            <v>1901</v>
          </cell>
          <cell r="B57" t="str">
            <v>长期待摊费用</v>
          </cell>
          <cell r="D57" t="str">
            <v>借</v>
          </cell>
          <cell r="E57">
            <v>1</v>
          </cell>
        </row>
        <row r="58">
          <cell r="A58" t="str">
            <v>1911</v>
          </cell>
          <cell r="B58" t="str">
            <v>待处理财产损溢</v>
          </cell>
          <cell r="D58" t="str">
            <v>借</v>
          </cell>
          <cell r="E58">
            <v>1</v>
          </cell>
          <cell r="F58">
            <v>0</v>
          </cell>
          <cell r="G58">
            <v>0</v>
          </cell>
        </row>
        <row r="59">
          <cell r="A59" t="str">
            <v>191101</v>
          </cell>
          <cell r="B59" t="str">
            <v>待处理财产损溢</v>
          </cell>
          <cell r="C59" t="str">
            <v>待处理流动资产损溢</v>
          </cell>
          <cell r="D59" t="str">
            <v>借</v>
          </cell>
          <cell r="E59">
            <v>2</v>
          </cell>
        </row>
        <row r="60">
          <cell r="A60" t="str">
            <v>191102</v>
          </cell>
          <cell r="B60" t="str">
            <v>待处理财产损溢</v>
          </cell>
          <cell r="C60" t="str">
            <v>待处理固定资产损溢</v>
          </cell>
          <cell r="D60" t="str">
            <v>借</v>
          </cell>
          <cell r="E60">
            <v>2</v>
          </cell>
        </row>
        <row r="61">
          <cell r="A61" t="str">
            <v>2101</v>
          </cell>
          <cell r="B61" t="str">
            <v>短期借款</v>
          </cell>
          <cell r="D61" t="str">
            <v>贷</v>
          </cell>
          <cell r="E61">
            <v>1</v>
          </cell>
          <cell r="G61">
            <v>25600</v>
          </cell>
        </row>
        <row r="62">
          <cell r="A62" t="str">
            <v>2111</v>
          </cell>
          <cell r="B62" t="str">
            <v>应付票据</v>
          </cell>
          <cell r="D62" t="str">
            <v>贷</v>
          </cell>
          <cell r="E62">
            <v>1</v>
          </cell>
        </row>
        <row r="63">
          <cell r="A63" t="str">
            <v>2121</v>
          </cell>
          <cell r="B63" t="str">
            <v>应付账款</v>
          </cell>
          <cell r="D63" t="str">
            <v>贷</v>
          </cell>
          <cell r="E63">
            <v>1</v>
          </cell>
          <cell r="G63">
            <v>2443000</v>
          </cell>
        </row>
        <row r="64">
          <cell r="A64" t="str">
            <v>2131</v>
          </cell>
          <cell r="B64" t="str">
            <v>预收账款</v>
          </cell>
          <cell r="D64" t="str">
            <v>贷</v>
          </cell>
          <cell r="E64">
            <v>1</v>
          </cell>
        </row>
        <row r="65">
          <cell r="A65" t="str">
            <v>2141</v>
          </cell>
          <cell r="B65" t="str">
            <v>代销商品款</v>
          </cell>
          <cell r="D65" t="str">
            <v>贷</v>
          </cell>
          <cell r="E65">
            <v>1</v>
          </cell>
        </row>
        <row r="66">
          <cell r="A66" t="str">
            <v>2151</v>
          </cell>
          <cell r="B66" t="str">
            <v>应付工资</v>
          </cell>
          <cell r="D66" t="str">
            <v>贷</v>
          </cell>
          <cell r="E66">
            <v>1</v>
          </cell>
        </row>
        <row r="67">
          <cell r="A67" t="str">
            <v>2153</v>
          </cell>
          <cell r="B67" t="str">
            <v>应付福利费</v>
          </cell>
          <cell r="D67" t="str">
            <v>贷</v>
          </cell>
          <cell r="E67">
            <v>1</v>
          </cell>
          <cell r="G67">
            <v>6433</v>
          </cell>
        </row>
        <row r="68">
          <cell r="A68" t="str">
            <v>2161</v>
          </cell>
          <cell r="B68" t="str">
            <v>应付股利</v>
          </cell>
          <cell r="D68" t="str">
            <v>贷</v>
          </cell>
          <cell r="E68">
            <v>1</v>
          </cell>
        </row>
        <row r="69">
          <cell r="A69" t="str">
            <v>2171</v>
          </cell>
          <cell r="B69" t="str">
            <v>应交税金</v>
          </cell>
          <cell r="D69" t="str">
            <v>贷</v>
          </cell>
          <cell r="E69">
            <v>1</v>
          </cell>
          <cell r="F69">
            <v>0</v>
          </cell>
          <cell r="G69">
            <v>0</v>
          </cell>
        </row>
        <row r="70">
          <cell r="A70" t="str">
            <v>217101</v>
          </cell>
          <cell r="B70" t="str">
            <v>应交税金</v>
          </cell>
          <cell r="C70" t="str">
            <v>应交增值税</v>
          </cell>
          <cell r="D70" t="str">
            <v>贷</v>
          </cell>
          <cell r="E70">
            <v>2</v>
          </cell>
        </row>
        <row r="71">
          <cell r="A71" t="str">
            <v>21710101</v>
          </cell>
          <cell r="B71" t="str">
            <v>应交税金</v>
          </cell>
          <cell r="C71" t="str">
            <v>应交增值税(进项税额)</v>
          </cell>
          <cell r="D71" t="str">
            <v>贷</v>
          </cell>
          <cell r="E71">
            <v>2</v>
          </cell>
        </row>
        <row r="72">
          <cell r="A72" t="str">
            <v>21710102</v>
          </cell>
          <cell r="B72" t="str">
            <v>应交税金</v>
          </cell>
          <cell r="C72" t="str">
            <v>应交增值税(销项税额)</v>
          </cell>
          <cell r="D72" t="str">
            <v>贷</v>
          </cell>
          <cell r="E72">
            <v>2</v>
          </cell>
        </row>
        <row r="73">
          <cell r="A73" t="str">
            <v>21710103</v>
          </cell>
          <cell r="B73" t="str">
            <v>应交税金</v>
          </cell>
          <cell r="C73" t="str">
            <v>应交增值税(已交税金)</v>
          </cell>
          <cell r="D73" t="str">
            <v>贷</v>
          </cell>
          <cell r="E73">
            <v>2</v>
          </cell>
        </row>
        <row r="74">
          <cell r="A74" t="str">
            <v>21710104</v>
          </cell>
          <cell r="B74" t="str">
            <v>应交税金</v>
          </cell>
          <cell r="C74" t="str">
            <v>应交增值税(转出未交增值税)</v>
          </cell>
          <cell r="D74" t="str">
            <v>贷</v>
          </cell>
          <cell r="E74">
            <v>2</v>
          </cell>
        </row>
        <row r="75">
          <cell r="A75" t="str">
            <v>21710105</v>
          </cell>
          <cell r="B75" t="str">
            <v>应交税金</v>
          </cell>
          <cell r="C75" t="str">
            <v>应交增值税(减免税款)</v>
          </cell>
          <cell r="D75" t="str">
            <v>贷</v>
          </cell>
          <cell r="E75">
            <v>2</v>
          </cell>
        </row>
        <row r="76">
          <cell r="A76" t="str">
            <v>21710106</v>
          </cell>
          <cell r="B76" t="str">
            <v>应交税金</v>
          </cell>
          <cell r="C76" t="str">
            <v>应交增值税(出口退税)</v>
          </cell>
          <cell r="D76" t="str">
            <v>贷</v>
          </cell>
          <cell r="E76">
            <v>2</v>
          </cell>
        </row>
        <row r="77">
          <cell r="A77" t="str">
            <v>21710107</v>
          </cell>
          <cell r="B77" t="str">
            <v>应交税金</v>
          </cell>
          <cell r="C77" t="str">
            <v>应交增值税(进项税额转出)</v>
          </cell>
          <cell r="D77" t="str">
            <v>贷</v>
          </cell>
          <cell r="E77">
            <v>2</v>
          </cell>
        </row>
        <row r="78">
          <cell r="A78" t="str">
            <v>21710108</v>
          </cell>
          <cell r="B78" t="str">
            <v>应交税金</v>
          </cell>
          <cell r="C78" t="str">
            <v>应交增值税(转出多交增值税)</v>
          </cell>
          <cell r="D78" t="str">
            <v>贷</v>
          </cell>
          <cell r="E78">
            <v>2</v>
          </cell>
        </row>
        <row r="79">
          <cell r="A79" t="str">
            <v>217102</v>
          </cell>
          <cell r="B79" t="str">
            <v>应交税金</v>
          </cell>
          <cell r="C79" t="str">
            <v>未交增值税</v>
          </cell>
          <cell r="D79" t="str">
            <v>贷</v>
          </cell>
          <cell r="E79">
            <v>2</v>
          </cell>
        </row>
        <row r="80">
          <cell r="A80" t="str">
            <v>217103</v>
          </cell>
          <cell r="B80" t="str">
            <v>应交税金</v>
          </cell>
          <cell r="C80" t="str">
            <v>应交营业税</v>
          </cell>
          <cell r="D80" t="str">
            <v>贷</v>
          </cell>
          <cell r="E80">
            <v>2</v>
          </cell>
        </row>
        <row r="81">
          <cell r="A81" t="str">
            <v>217104</v>
          </cell>
          <cell r="B81" t="str">
            <v>应交税金</v>
          </cell>
          <cell r="C81" t="str">
            <v>应交消费税</v>
          </cell>
          <cell r="D81" t="str">
            <v>贷</v>
          </cell>
          <cell r="E81">
            <v>2</v>
          </cell>
        </row>
        <row r="82">
          <cell r="A82" t="str">
            <v>217105</v>
          </cell>
          <cell r="B82" t="str">
            <v>应交税金</v>
          </cell>
          <cell r="C82" t="str">
            <v>应交资源税</v>
          </cell>
          <cell r="D82" t="str">
            <v>贷</v>
          </cell>
          <cell r="E82">
            <v>2</v>
          </cell>
        </row>
        <row r="83">
          <cell r="A83" t="str">
            <v>217106</v>
          </cell>
          <cell r="B83" t="str">
            <v>应交税金</v>
          </cell>
          <cell r="C83" t="str">
            <v>应交所得税</v>
          </cell>
          <cell r="D83" t="str">
            <v>贷</v>
          </cell>
          <cell r="E83">
            <v>2</v>
          </cell>
        </row>
        <row r="84">
          <cell r="A84" t="str">
            <v>217107</v>
          </cell>
          <cell r="B84" t="str">
            <v>应交税金</v>
          </cell>
          <cell r="C84" t="str">
            <v>应交土地增值税</v>
          </cell>
          <cell r="D84" t="str">
            <v>贷</v>
          </cell>
          <cell r="E84">
            <v>2</v>
          </cell>
        </row>
        <row r="85">
          <cell r="A85" t="str">
            <v>217108</v>
          </cell>
          <cell r="B85" t="str">
            <v>应交税金</v>
          </cell>
          <cell r="C85" t="str">
            <v>应交城市维护建设税</v>
          </cell>
          <cell r="D85" t="str">
            <v>贷</v>
          </cell>
          <cell r="E85">
            <v>2</v>
          </cell>
        </row>
        <row r="86">
          <cell r="A86" t="str">
            <v>217109</v>
          </cell>
          <cell r="B86" t="str">
            <v>应交税金</v>
          </cell>
          <cell r="C86" t="str">
            <v>应交房产税</v>
          </cell>
          <cell r="D86" t="str">
            <v>贷</v>
          </cell>
          <cell r="E86">
            <v>2</v>
          </cell>
        </row>
        <row r="87">
          <cell r="A87" t="str">
            <v>217110</v>
          </cell>
          <cell r="B87" t="str">
            <v>应交税金</v>
          </cell>
          <cell r="C87" t="str">
            <v>应交土地使用税</v>
          </cell>
          <cell r="D87" t="str">
            <v>贷</v>
          </cell>
          <cell r="E87">
            <v>2</v>
          </cell>
        </row>
        <row r="88">
          <cell r="A88" t="str">
            <v>217111</v>
          </cell>
          <cell r="B88" t="str">
            <v>应交税金</v>
          </cell>
          <cell r="C88" t="str">
            <v>应交车船使用税</v>
          </cell>
          <cell r="D88" t="str">
            <v>贷</v>
          </cell>
          <cell r="E88">
            <v>2</v>
          </cell>
        </row>
        <row r="89">
          <cell r="A89" t="str">
            <v>217112</v>
          </cell>
          <cell r="B89" t="str">
            <v>应交税金</v>
          </cell>
          <cell r="C89" t="str">
            <v>应交个人所得税</v>
          </cell>
          <cell r="D89" t="str">
            <v>贷</v>
          </cell>
          <cell r="E89">
            <v>2</v>
          </cell>
        </row>
        <row r="90">
          <cell r="A90" t="str">
            <v>2176</v>
          </cell>
          <cell r="B90" t="str">
            <v>其他应交款</v>
          </cell>
          <cell r="D90" t="str">
            <v>贷</v>
          </cell>
          <cell r="E90">
            <v>1</v>
          </cell>
        </row>
        <row r="91">
          <cell r="A91" t="str">
            <v>2181</v>
          </cell>
          <cell r="B91" t="str">
            <v>其他应付款</v>
          </cell>
          <cell r="D91" t="str">
            <v>贷</v>
          </cell>
          <cell r="E91">
            <v>1</v>
          </cell>
        </row>
        <row r="92">
          <cell r="A92" t="str">
            <v>2191</v>
          </cell>
          <cell r="B92" t="str">
            <v>预提费用</v>
          </cell>
          <cell r="D92" t="str">
            <v>贷</v>
          </cell>
          <cell r="E92">
            <v>1</v>
          </cell>
        </row>
        <row r="93">
          <cell r="A93" t="str">
            <v>2201</v>
          </cell>
          <cell r="B93" t="str">
            <v>待转资产价值</v>
          </cell>
          <cell r="D93" t="str">
            <v>贷</v>
          </cell>
          <cell r="E93">
            <v>1</v>
          </cell>
        </row>
        <row r="94">
          <cell r="A94" t="str">
            <v>2211</v>
          </cell>
          <cell r="B94" t="str">
            <v>预计负债</v>
          </cell>
          <cell r="D94" t="str">
            <v>贷</v>
          </cell>
          <cell r="E94">
            <v>1</v>
          </cell>
        </row>
        <row r="95">
          <cell r="A95" t="str">
            <v>2301</v>
          </cell>
          <cell r="B95" t="str">
            <v>长期借款</v>
          </cell>
          <cell r="D95" t="str">
            <v>贷</v>
          </cell>
          <cell r="E95">
            <v>1</v>
          </cell>
        </row>
        <row r="96">
          <cell r="A96" t="str">
            <v>230101</v>
          </cell>
          <cell r="B96" t="str">
            <v>长期借款</v>
          </cell>
          <cell r="C96" t="str">
            <v>本金</v>
          </cell>
          <cell r="D96" t="str">
            <v>贷</v>
          </cell>
          <cell r="E96">
            <v>2</v>
          </cell>
        </row>
        <row r="97">
          <cell r="A97" t="str">
            <v>230102</v>
          </cell>
          <cell r="B97" t="str">
            <v>长期借款</v>
          </cell>
          <cell r="D97" t="str">
            <v>贷</v>
          </cell>
          <cell r="E97">
            <v>2</v>
          </cell>
        </row>
        <row r="98">
          <cell r="A98" t="str">
            <v>2311</v>
          </cell>
          <cell r="B98" t="str">
            <v>应付债券</v>
          </cell>
          <cell r="D98" t="str">
            <v>贷</v>
          </cell>
          <cell r="E98">
            <v>1</v>
          </cell>
          <cell r="F98">
            <v>0</v>
          </cell>
          <cell r="G98">
            <v>0</v>
          </cell>
        </row>
        <row r="99">
          <cell r="A99" t="str">
            <v>231101</v>
          </cell>
          <cell r="B99" t="str">
            <v>应付债券</v>
          </cell>
          <cell r="C99" t="str">
            <v>应付利息</v>
          </cell>
          <cell r="D99" t="str">
            <v>贷</v>
          </cell>
          <cell r="E99">
            <v>2</v>
          </cell>
        </row>
        <row r="100">
          <cell r="A100" t="str">
            <v>231102</v>
          </cell>
          <cell r="B100" t="str">
            <v>应付债券</v>
          </cell>
          <cell r="C100" t="str">
            <v>债券面值</v>
          </cell>
          <cell r="D100" t="str">
            <v>贷</v>
          </cell>
          <cell r="E100">
            <v>2</v>
          </cell>
        </row>
        <row r="101">
          <cell r="A101" t="str">
            <v>231103</v>
          </cell>
          <cell r="B101" t="str">
            <v>应付债券</v>
          </cell>
          <cell r="C101" t="str">
            <v>债券溢价</v>
          </cell>
          <cell r="D101" t="str">
            <v>贷</v>
          </cell>
          <cell r="E101">
            <v>2</v>
          </cell>
        </row>
        <row r="102">
          <cell r="A102" t="str">
            <v>231104</v>
          </cell>
          <cell r="B102" t="str">
            <v>应付债券</v>
          </cell>
          <cell r="C102" t="str">
            <v>债券折价</v>
          </cell>
          <cell r="D102" t="str">
            <v>贷</v>
          </cell>
          <cell r="E102">
            <v>2</v>
          </cell>
        </row>
        <row r="103">
          <cell r="A103" t="str">
            <v>2321</v>
          </cell>
          <cell r="B103" t="str">
            <v>长期应付款</v>
          </cell>
          <cell r="C103" t="str">
            <v>应计利息</v>
          </cell>
          <cell r="D103" t="str">
            <v>贷</v>
          </cell>
          <cell r="E103">
            <v>2</v>
          </cell>
        </row>
        <row r="104">
          <cell r="A104" t="str">
            <v>2331</v>
          </cell>
          <cell r="B104" t="str">
            <v>专项应付款</v>
          </cell>
          <cell r="D104" t="str">
            <v>贷</v>
          </cell>
          <cell r="E104">
            <v>1</v>
          </cell>
        </row>
        <row r="105">
          <cell r="A105" t="str">
            <v>2341</v>
          </cell>
          <cell r="B105" t="str">
            <v>递延税款</v>
          </cell>
          <cell r="D105" t="str">
            <v>贷</v>
          </cell>
          <cell r="E105">
            <v>1</v>
          </cell>
        </row>
        <row r="106">
          <cell r="A106" t="str">
            <v>3101</v>
          </cell>
          <cell r="B106" t="str">
            <v>实收资本(或股本)</v>
          </cell>
          <cell r="D106" t="str">
            <v>贷</v>
          </cell>
          <cell r="E106">
            <v>1</v>
          </cell>
          <cell r="G106">
            <v>303300</v>
          </cell>
        </row>
        <row r="107">
          <cell r="A107" t="str">
            <v>3103</v>
          </cell>
          <cell r="B107" t="str">
            <v>已归还投资</v>
          </cell>
          <cell r="D107" t="str">
            <v>借</v>
          </cell>
          <cell r="E107">
            <v>1</v>
          </cell>
        </row>
        <row r="108">
          <cell r="A108" t="str">
            <v>3111</v>
          </cell>
          <cell r="B108" t="str">
            <v>资本公积</v>
          </cell>
          <cell r="D108" t="str">
            <v>贷</v>
          </cell>
          <cell r="E108">
            <v>1</v>
          </cell>
          <cell r="F108">
            <v>0</v>
          </cell>
          <cell r="G108">
            <v>0</v>
          </cell>
        </row>
        <row r="109">
          <cell r="A109" t="str">
            <v>311101</v>
          </cell>
          <cell r="B109" t="str">
            <v>资本公积</v>
          </cell>
          <cell r="C109" t="str">
            <v>资本(或股本)溢价</v>
          </cell>
          <cell r="D109" t="str">
            <v>贷</v>
          </cell>
          <cell r="E109">
            <v>2</v>
          </cell>
        </row>
        <row r="110">
          <cell r="A110" t="str">
            <v>311102</v>
          </cell>
          <cell r="B110" t="str">
            <v>资本公积</v>
          </cell>
          <cell r="C110" t="str">
            <v>接受捐赠非现金资产准备</v>
          </cell>
          <cell r="D110" t="str">
            <v>贷</v>
          </cell>
          <cell r="E110">
            <v>2</v>
          </cell>
        </row>
        <row r="111">
          <cell r="A111" t="str">
            <v>311103</v>
          </cell>
          <cell r="B111" t="str">
            <v>资本公积</v>
          </cell>
          <cell r="C111" t="str">
            <v>接受现金捐赠</v>
          </cell>
          <cell r="D111" t="str">
            <v>贷</v>
          </cell>
          <cell r="E111">
            <v>2</v>
          </cell>
        </row>
        <row r="112">
          <cell r="A112" t="str">
            <v>311104</v>
          </cell>
          <cell r="B112" t="str">
            <v>资本公积</v>
          </cell>
          <cell r="C112" t="str">
            <v>股权投资准备</v>
          </cell>
          <cell r="D112" t="str">
            <v>贷</v>
          </cell>
          <cell r="E112">
            <v>2</v>
          </cell>
        </row>
        <row r="113">
          <cell r="A113" t="str">
            <v>311105</v>
          </cell>
          <cell r="B113" t="str">
            <v>资本公积</v>
          </cell>
          <cell r="C113" t="str">
            <v>拨款转入</v>
          </cell>
          <cell r="D113" t="str">
            <v>贷</v>
          </cell>
          <cell r="E113">
            <v>2</v>
          </cell>
        </row>
        <row r="114">
          <cell r="A114" t="str">
            <v>311106</v>
          </cell>
          <cell r="B114" t="str">
            <v>资本公积</v>
          </cell>
          <cell r="C114" t="str">
            <v>外币资本折算差额</v>
          </cell>
          <cell r="D114" t="str">
            <v>贷</v>
          </cell>
          <cell r="E114">
            <v>2</v>
          </cell>
        </row>
        <row r="115">
          <cell r="A115" t="str">
            <v>311107</v>
          </cell>
          <cell r="B115" t="str">
            <v>资本公积</v>
          </cell>
          <cell r="C115" t="str">
            <v>其他资本公积</v>
          </cell>
          <cell r="D115" t="str">
            <v>贷</v>
          </cell>
          <cell r="E115">
            <v>2</v>
          </cell>
        </row>
        <row r="116">
          <cell r="A116" t="str">
            <v>3121</v>
          </cell>
          <cell r="B116" t="str">
            <v>盈余公积</v>
          </cell>
          <cell r="D116" t="str">
            <v>贷</v>
          </cell>
          <cell r="E116">
            <v>1</v>
          </cell>
          <cell r="F116">
            <v>0</v>
          </cell>
          <cell r="G116">
            <v>0</v>
          </cell>
        </row>
        <row r="117">
          <cell r="A117" t="str">
            <v>312101</v>
          </cell>
          <cell r="B117" t="str">
            <v>盈余公积</v>
          </cell>
          <cell r="C117" t="str">
            <v>法定盈余公积</v>
          </cell>
          <cell r="D117" t="str">
            <v>贷</v>
          </cell>
          <cell r="E117">
            <v>2</v>
          </cell>
        </row>
        <row r="118">
          <cell r="A118" t="str">
            <v>312102</v>
          </cell>
          <cell r="B118" t="str">
            <v>盈余公积</v>
          </cell>
          <cell r="C118" t="str">
            <v>任意盈余公积</v>
          </cell>
          <cell r="D118" t="str">
            <v>贷</v>
          </cell>
          <cell r="E118">
            <v>2</v>
          </cell>
        </row>
        <row r="119">
          <cell r="A119" t="str">
            <v>312103</v>
          </cell>
          <cell r="B119" t="str">
            <v>盈余公积</v>
          </cell>
          <cell r="C119" t="str">
            <v>法定公益金</v>
          </cell>
          <cell r="D119" t="str">
            <v>贷</v>
          </cell>
          <cell r="E119">
            <v>2</v>
          </cell>
        </row>
        <row r="120">
          <cell r="A120" t="str">
            <v>312104</v>
          </cell>
          <cell r="B120" t="str">
            <v>盈余公积</v>
          </cell>
          <cell r="C120" t="str">
            <v>储备基金</v>
          </cell>
          <cell r="D120" t="str">
            <v>贷</v>
          </cell>
          <cell r="E120">
            <v>2</v>
          </cell>
        </row>
        <row r="121">
          <cell r="A121" t="str">
            <v>312105</v>
          </cell>
          <cell r="B121" t="str">
            <v>盈余公积</v>
          </cell>
          <cell r="C121" t="str">
            <v>企业发展基金</v>
          </cell>
          <cell r="D121" t="str">
            <v>贷</v>
          </cell>
          <cell r="E121">
            <v>2</v>
          </cell>
        </row>
        <row r="122">
          <cell r="A122" t="str">
            <v>312106</v>
          </cell>
          <cell r="B122" t="str">
            <v>盈余公积</v>
          </cell>
          <cell r="C122" t="str">
            <v>利润归还投资</v>
          </cell>
          <cell r="D122" t="str">
            <v>贷</v>
          </cell>
          <cell r="E122">
            <v>2</v>
          </cell>
        </row>
        <row r="123">
          <cell r="A123" t="str">
            <v>3131</v>
          </cell>
          <cell r="B123" t="str">
            <v>本年利润</v>
          </cell>
          <cell r="D123" t="str">
            <v>贷</v>
          </cell>
          <cell r="E123">
            <v>1</v>
          </cell>
        </row>
        <row r="124">
          <cell r="A124" t="str">
            <v>3141</v>
          </cell>
          <cell r="B124" t="str">
            <v>利润分配</v>
          </cell>
          <cell r="D124" t="str">
            <v>贷</v>
          </cell>
          <cell r="E124">
            <v>1</v>
          </cell>
          <cell r="G124">
            <v>-5904.85</v>
          </cell>
        </row>
        <row r="125">
          <cell r="A125" t="str">
            <v>314101</v>
          </cell>
          <cell r="B125" t="str">
            <v>利润分配</v>
          </cell>
          <cell r="C125" t="str">
            <v>其他转入</v>
          </cell>
          <cell r="D125" t="str">
            <v>贷</v>
          </cell>
          <cell r="E125">
            <v>2</v>
          </cell>
        </row>
        <row r="126">
          <cell r="A126" t="str">
            <v>314102</v>
          </cell>
          <cell r="B126" t="str">
            <v>利润分配</v>
          </cell>
          <cell r="C126" t="str">
            <v>提取法定盈余公积</v>
          </cell>
          <cell r="D126" t="str">
            <v>贷</v>
          </cell>
          <cell r="E126">
            <v>2</v>
          </cell>
        </row>
        <row r="127">
          <cell r="A127" t="str">
            <v>314103</v>
          </cell>
          <cell r="B127" t="str">
            <v>利润分配</v>
          </cell>
          <cell r="C127" t="str">
            <v>提取法定公益金</v>
          </cell>
          <cell r="D127" t="str">
            <v>贷</v>
          </cell>
          <cell r="E127">
            <v>2</v>
          </cell>
        </row>
        <row r="128">
          <cell r="A128" t="str">
            <v>314104</v>
          </cell>
          <cell r="B128" t="str">
            <v>利润分配</v>
          </cell>
          <cell r="C128" t="str">
            <v>提取储备基金</v>
          </cell>
          <cell r="D128" t="str">
            <v>贷</v>
          </cell>
          <cell r="E128">
            <v>2</v>
          </cell>
        </row>
        <row r="129">
          <cell r="A129" t="str">
            <v>314105</v>
          </cell>
          <cell r="B129" t="str">
            <v>利润分配</v>
          </cell>
          <cell r="C129" t="str">
            <v>提取企业发展基金</v>
          </cell>
          <cell r="D129" t="str">
            <v>贷</v>
          </cell>
          <cell r="E129">
            <v>2</v>
          </cell>
        </row>
        <row r="130">
          <cell r="A130" t="str">
            <v>314106</v>
          </cell>
          <cell r="B130" t="str">
            <v>利润分配</v>
          </cell>
          <cell r="C130" t="str">
            <v>提取职工奖励及福利基金</v>
          </cell>
          <cell r="D130" t="str">
            <v>贷</v>
          </cell>
          <cell r="E130">
            <v>2</v>
          </cell>
        </row>
        <row r="131">
          <cell r="A131" t="str">
            <v>314107</v>
          </cell>
          <cell r="B131" t="str">
            <v>利润分配</v>
          </cell>
          <cell r="C131" t="str">
            <v>利润归还投资</v>
          </cell>
          <cell r="D131" t="str">
            <v>贷</v>
          </cell>
          <cell r="E131">
            <v>2</v>
          </cell>
        </row>
        <row r="132">
          <cell r="A132" t="str">
            <v>314108</v>
          </cell>
          <cell r="B132" t="str">
            <v>利润分配</v>
          </cell>
          <cell r="C132" t="str">
            <v>应付优先股股利</v>
          </cell>
          <cell r="D132" t="str">
            <v>贷</v>
          </cell>
          <cell r="E132">
            <v>2</v>
          </cell>
        </row>
        <row r="133">
          <cell r="A133" t="str">
            <v>314109</v>
          </cell>
          <cell r="B133" t="str">
            <v>利润分配</v>
          </cell>
          <cell r="C133" t="str">
            <v>提取任意盈余公积</v>
          </cell>
          <cell r="D133" t="str">
            <v>贷</v>
          </cell>
          <cell r="E133">
            <v>2</v>
          </cell>
        </row>
        <row r="134">
          <cell r="A134" t="str">
            <v>314110</v>
          </cell>
          <cell r="B134" t="str">
            <v>利润分配</v>
          </cell>
          <cell r="C134" t="str">
            <v>应付普通股股利</v>
          </cell>
          <cell r="D134" t="str">
            <v>贷</v>
          </cell>
          <cell r="E134">
            <v>2</v>
          </cell>
        </row>
        <row r="135">
          <cell r="A135" t="str">
            <v>314111</v>
          </cell>
          <cell r="B135" t="str">
            <v>利润分配</v>
          </cell>
          <cell r="C135" t="str">
            <v>转作资本(或股本)的普通股股利</v>
          </cell>
          <cell r="D135" t="str">
            <v>贷</v>
          </cell>
          <cell r="E135">
            <v>2</v>
          </cell>
        </row>
        <row r="136">
          <cell r="A136" t="str">
            <v>314115</v>
          </cell>
          <cell r="B136" t="str">
            <v>利润分配</v>
          </cell>
          <cell r="C136" t="str">
            <v>未分配利润</v>
          </cell>
          <cell r="D136" t="str">
            <v>贷</v>
          </cell>
          <cell r="E136">
            <v>2</v>
          </cell>
        </row>
        <row r="137">
          <cell r="A137" t="str">
            <v>4101</v>
          </cell>
          <cell r="B137" t="str">
            <v>生产成本</v>
          </cell>
          <cell r="D137" t="str">
            <v>借</v>
          </cell>
          <cell r="E137">
            <v>1</v>
          </cell>
          <cell r="F137">
            <v>0</v>
          </cell>
        </row>
        <row r="138">
          <cell r="A138" t="str">
            <v>410101</v>
          </cell>
          <cell r="B138" t="str">
            <v>生产成本</v>
          </cell>
          <cell r="C138" t="str">
            <v>基本生产成本</v>
          </cell>
          <cell r="D138" t="str">
            <v>借</v>
          </cell>
          <cell r="E138">
            <v>2</v>
          </cell>
        </row>
        <row r="139">
          <cell r="A139" t="str">
            <v>410102</v>
          </cell>
          <cell r="B139" t="str">
            <v>生产成本</v>
          </cell>
          <cell r="C139" t="str">
            <v>辅助生产成本</v>
          </cell>
          <cell r="D139" t="str">
            <v>借</v>
          </cell>
          <cell r="E139">
            <v>2</v>
          </cell>
        </row>
        <row r="140">
          <cell r="A140" t="str">
            <v>4105</v>
          </cell>
          <cell r="B140" t="str">
            <v>制造费用</v>
          </cell>
          <cell r="D140" t="str">
            <v>借</v>
          </cell>
          <cell r="E140">
            <v>1</v>
          </cell>
        </row>
        <row r="141">
          <cell r="A141" t="str">
            <v>4107</v>
          </cell>
          <cell r="B141" t="str">
            <v>劳务成本</v>
          </cell>
          <cell r="D141" t="str">
            <v>借</v>
          </cell>
          <cell r="E141">
            <v>1</v>
          </cell>
        </row>
        <row r="142">
          <cell r="A142" t="str">
            <v>5101</v>
          </cell>
          <cell r="B142" t="str">
            <v>主营业务收入</v>
          </cell>
          <cell r="D142" t="str">
            <v>贷</v>
          </cell>
          <cell r="E142">
            <v>1</v>
          </cell>
        </row>
        <row r="143">
          <cell r="A143" t="str">
            <v>5102</v>
          </cell>
          <cell r="B143" t="str">
            <v>其他业务收入</v>
          </cell>
          <cell r="D143" t="str">
            <v>贷</v>
          </cell>
          <cell r="E143">
            <v>1</v>
          </cell>
        </row>
        <row r="144">
          <cell r="A144" t="str">
            <v>5201</v>
          </cell>
          <cell r="B144" t="str">
            <v>投资收益</v>
          </cell>
          <cell r="D144" t="str">
            <v>贷</v>
          </cell>
          <cell r="E144">
            <v>1</v>
          </cell>
        </row>
        <row r="145">
          <cell r="A145" t="str">
            <v>5203</v>
          </cell>
          <cell r="B145" t="str">
            <v>补贴收入</v>
          </cell>
          <cell r="D145" t="str">
            <v>贷</v>
          </cell>
          <cell r="E145">
            <v>1</v>
          </cell>
        </row>
        <row r="146">
          <cell r="A146" t="str">
            <v>5301</v>
          </cell>
          <cell r="B146" t="str">
            <v>营业外收入</v>
          </cell>
          <cell r="D146" t="str">
            <v>贷</v>
          </cell>
          <cell r="E146">
            <v>1</v>
          </cell>
        </row>
        <row r="147">
          <cell r="A147" t="str">
            <v>5401</v>
          </cell>
          <cell r="B147" t="str">
            <v>主营业务成本</v>
          </cell>
          <cell r="D147" t="str">
            <v>借</v>
          </cell>
          <cell r="E147">
            <v>1</v>
          </cell>
        </row>
        <row r="148">
          <cell r="A148" t="str">
            <v>5402</v>
          </cell>
          <cell r="B148" t="str">
            <v>主营业务税金及附加</v>
          </cell>
          <cell r="D148" t="str">
            <v>借</v>
          </cell>
          <cell r="E148">
            <v>1</v>
          </cell>
        </row>
        <row r="149">
          <cell r="A149" t="str">
            <v>5405</v>
          </cell>
          <cell r="B149" t="str">
            <v>其他业务支出</v>
          </cell>
          <cell r="D149" t="str">
            <v>借</v>
          </cell>
          <cell r="E149">
            <v>1</v>
          </cell>
        </row>
        <row r="150">
          <cell r="A150" t="str">
            <v>5501</v>
          </cell>
          <cell r="B150" t="str">
            <v>营业费用</v>
          </cell>
          <cell r="D150" t="str">
            <v>借</v>
          </cell>
          <cell r="E150">
            <v>1</v>
          </cell>
        </row>
        <row r="151">
          <cell r="A151" t="str">
            <v>5502</v>
          </cell>
          <cell r="B151" t="str">
            <v>管理费用</v>
          </cell>
          <cell r="D151" t="str">
            <v>借</v>
          </cell>
          <cell r="E151">
            <v>1</v>
          </cell>
          <cell r="F151">
            <v>0</v>
          </cell>
        </row>
        <row r="152">
          <cell r="A152" t="str">
            <v>550201</v>
          </cell>
          <cell r="B152" t="str">
            <v>管理费用</v>
          </cell>
          <cell r="C152" t="str">
            <v>办公费</v>
          </cell>
          <cell r="D152" t="str">
            <v>借</v>
          </cell>
          <cell r="E152">
            <v>2</v>
          </cell>
        </row>
        <row r="153">
          <cell r="A153" t="str">
            <v>550202</v>
          </cell>
          <cell r="B153" t="str">
            <v>管理费用</v>
          </cell>
          <cell r="C153" t="str">
            <v>差旅费</v>
          </cell>
          <cell r="D153" t="str">
            <v>借</v>
          </cell>
          <cell r="E153">
            <v>2</v>
          </cell>
        </row>
        <row r="154">
          <cell r="A154" t="str">
            <v>550203</v>
          </cell>
          <cell r="B154" t="str">
            <v>管理费用</v>
          </cell>
          <cell r="C154" t="str">
            <v>业务招待费</v>
          </cell>
          <cell r="D154" t="str">
            <v>借</v>
          </cell>
          <cell r="E154">
            <v>2</v>
          </cell>
        </row>
        <row r="155">
          <cell r="A155" t="str">
            <v>5503</v>
          </cell>
          <cell r="B155" t="str">
            <v>财务费用</v>
          </cell>
          <cell r="D155" t="str">
            <v>借</v>
          </cell>
          <cell r="E155">
            <v>1</v>
          </cell>
          <cell r="F155">
            <v>0</v>
          </cell>
        </row>
        <row r="156">
          <cell r="A156" t="str">
            <v>550301</v>
          </cell>
          <cell r="B156" t="str">
            <v>财务费用</v>
          </cell>
          <cell r="C156" t="str">
            <v>利息</v>
          </cell>
          <cell r="D156" t="str">
            <v>借</v>
          </cell>
          <cell r="E156">
            <v>2</v>
          </cell>
        </row>
        <row r="157">
          <cell r="A157" t="str">
            <v>550302</v>
          </cell>
          <cell r="B157" t="str">
            <v>财务费用</v>
          </cell>
          <cell r="C157" t="str">
            <v>手续费</v>
          </cell>
          <cell r="D157" t="str">
            <v>借</v>
          </cell>
          <cell r="E157">
            <v>2</v>
          </cell>
        </row>
        <row r="158">
          <cell r="A158" t="str">
            <v>5601</v>
          </cell>
          <cell r="B158" t="str">
            <v>营业外支出</v>
          </cell>
          <cell r="D158" t="str">
            <v>借</v>
          </cell>
          <cell r="E158">
            <v>1</v>
          </cell>
          <cell r="F158">
            <v>0</v>
          </cell>
        </row>
        <row r="159">
          <cell r="A159" t="str">
            <v>560101</v>
          </cell>
          <cell r="B159" t="str">
            <v>营业外支出</v>
          </cell>
          <cell r="C159" t="str">
            <v>处理流动资产净损失</v>
          </cell>
          <cell r="D159" t="str">
            <v>借</v>
          </cell>
          <cell r="E159">
            <v>2</v>
          </cell>
        </row>
        <row r="160">
          <cell r="A160" t="str">
            <v>560102</v>
          </cell>
          <cell r="B160" t="str">
            <v>营业外支出</v>
          </cell>
          <cell r="C160" t="str">
            <v>处理固定资产净损失</v>
          </cell>
          <cell r="D160" t="str">
            <v>借</v>
          </cell>
          <cell r="E160">
            <v>2</v>
          </cell>
        </row>
        <row r="161">
          <cell r="A161" t="str">
            <v>5701</v>
          </cell>
          <cell r="B161" t="str">
            <v>所得税</v>
          </cell>
          <cell r="D161" t="str">
            <v>借</v>
          </cell>
          <cell r="E161">
            <v>1</v>
          </cell>
        </row>
        <row r="162">
          <cell r="A162" t="str">
            <v>5801</v>
          </cell>
          <cell r="B162" t="str">
            <v>以前年度损益调整</v>
          </cell>
          <cell r="D162" t="str">
            <v>借</v>
          </cell>
          <cell r="E162">
            <v>1</v>
          </cell>
        </row>
      </sheetData>
      <sheetData sheetId="1" refreshError="1"/>
      <sheetData sheetId="2" refreshError="1"/>
      <sheetData sheetId="3" refreshError="1"/>
      <sheetData sheetId="4" refreshError="1"/>
    </sheetDataSet>
  </externalBook>
</externalLink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25"/>
  <sheetViews>
    <sheetView tabSelected="1" workbookViewId="0">
      <selection activeCell="J18" sqref="J18"/>
    </sheetView>
  </sheetViews>
  <sheetFormatPr defaultRowHeight="14.25" x14ac:dyDescent="0.15"/>
  <cols>
    <col min="1" max="1" width="12.25" customWidth="1"/>
    <col min="2" max="2" width="16.25" customWidth="1"/>
    <col min="3" max="3" width="13.125" customWidth="1"/>
    <col min="4" max="4" width="13.875" customWidth="1"/>
    <col min="5" max="5" width="11" customWidth="1"/>
    <col min="6" max="6" width="9.125" customWidth="1"/>
    <col min="7" max="7" width="22.375" customWidth="1"/>
    <col min="8" max="8" width="3.875" customWidth="1"/>
    <col min="9" max="9" width="13.625" customWidth="1"/>
    <col min="10" max="10" width="11.375" customWidth="1"/>
    <col min="11" max="11" width="14.25" customWidth="1"/>
  </cols>
  <sheetData>
    <row r="1" spans="1:12" ht="30" customHeight="1" x14ac:dyDescent="0.25">
      <c r="B1" s="78" t="s">
        <v>0</v>
      </c>
      <c r="C1" s="78"/>
      <c r="D1" s="78"/>
      <c r="E1" s="78"/>
      <c r="F1" s="78"/>
      <c r="G1" s="78"/>
      <c r="I1" s="79" t="s">
        <v>0</v>
      </c>
      <c r="J1" s="79"/>
      <c r="K1" s="79"/>
      <c r="L1" s="1"/>
    </row>
    <row r="2" spans="1:12" ht="15" customHeight="1" x14ac:dyDescent="0.15">
      <c r="G2" s="2">
        <v>40175</v>
      </c>
    </row>
    <row r="3" spans="1:12" ht="21" customHeight="1" x14ac:dyDescent="0.15">
      <c r="A3" s="3" t="s">
        <v>211</v>
      </c>
      <c r="B3" s="3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5"/>
      <c r="I3" s="3" t="s">
        <v>7</v>
      </c>
      <c r="J3" s="3" t="s">
        <v>8</v>
      </c>
      <c r="K3" s="3" t="s">
        <v>9</v>
      </c>
    </row>
    <row r="4" spans="1:12" ht="18" customHeight="1" x14ac:dyDescent="0.15">
      <c r="A4" s="77">
        <v>1001</v>
      </c>
      <c r="B4" s="6" t="s">
        <v>10</v>
      </c>
      <c r="C4" s="7">
        <v>430000</v>
      </c>
      <c r="D4" s="7">
        <v>70000</v>
      </c>
      <c r="E4" s="8"/>
      <c r="F4" s="8" t="s">
        <v>11</v>
      </c>
      <c r="G4" s="7">
        <f>C4+D4-E4</f>
        <v>500000</v>
      </c>
      <c r="H4" s="9"/>
      <c r="I4" s="10" t="s">
        <v>12</v>
      </c>
      <c r="J4" s="10"/>
      <c r="K4" s="10">
        <v>1200000</v>
      </c>
    </row>
    <row r="5" spans="1:12" ht="18" customHeight="1" x14ac:dyDescent="0.15">
      <c r="A5" s="77">
        <v>1002</v>
      </c>
      <c r="B5" s="6" t="s">
        <v>13</v>
      </c>
      <c r="C5" s="7">
        <v>210148843.33000001</v>
      </c>
      <c r="D5" s="7">
        <v>2930000</v>
      </c>
      <c r="E5" s="8"/>
      <c r="F5" s="8" t="s">
        <v>11</v>
      </c>
      <c r="G5" s="7">
        <f t="shared" ref="G5:G14" si="0">C5+D5-E5</f>
        <v>213078843.33000001</v>
      </c>
      <c r="H5" s="9"/>
      <c r="I5" s="10" t="s">
        <v>14</v>
      </c>
      <c r="J5" s="10">
        <v>700000</v>
      </c>
      <c r="K5" s="10"/>
    </row>
    <row r="6" spans="1:12" ht="18" customHeight="1" x14ac:dyDescent="0.15">
      <c r="A6" s="77">
        <v>1012</v>
      </c>
      <c r="B6" s="6" t="s">
        <v>15</v>
      </c>
      <c r="C6" s="7">
        <v>0</v>
      </c>
      <c r="D6" s="7">
        <v>0</v>
      </c>
      <c r="E6" s="8"/>
      <c r="F6" s="8" t="s">
        <v>11</v>
      </c>
      <c r="G6" s="7">
        <f t="shared" si="0"/>
        <v>0</v>
      </c>
      <c r="H6" s="9"/>
      <c r="I6" s="10" t="s">
        <v>16</v>
      </c>
      <c r="J6" s="10">
        <v>1500</v>
      </c>
      <c r="K6" s="10"/>
    </row>
    <row r="7" spans="1:12" ht="18" customHeight="1" x14ac:dyDescent="0.15">
      <c r="A7" s="77">
        <v>1101</v>
      </c>
      <c r="B7" s="6" t="s">
        <v>17</v>
      </c>
      <c r="C7" s="7">
        <v>1302005.28</v>
      </c>
      <c r="D7" s="7">
        <v>642000</v>
      </c>
      <c r="E7" s="8"/>
      <c r="F7" s="8" t="s">
        <v>11</v>
      </c>
      <c r="G7" s="7">
        <f t="shared" si="0"/>
        <v>1944005.28</v>
      </c>
      <c r="H7" s="9"/>
      <c r="I7" s="10" t="s">
        <v>18</v>
      </c>
      <c r="J7" s="10">
        <v>15000</v>
      </c>
      <c r="K7" s="10"/>
    </row>
    <row r="8" spans="1:12" ht="18" customHeight="1" x14ac:dyDescent="0.15">
      <c r="A8" s="77">
        <v>1121</v>
      </c>
      <c r="B8" s="6" t="s">
        <v>19</v>
      </c>
      <c r="C8" s="7">
        <v>1850780</v>
      </c>
      <c r="D8" s="7">
        <v>386520</v>
      </c>
      <c r="E8" s="8"/>
      <c r="F8" s="8" t="s">
        <v>11</v>
      </c>
      <c r="G8" s="7">
        <f t="shared" si="0"/>
        <v>2237300</v>
      </c>
      <c r="H8" s="9"/>
      <c r="I8" s="10" t="s">
        <v>20</v>
      </c>
      <c r="J8" s="10">
        <v>120000</v>
      </c>
      <c r="K8" s="10"/>
    </row>
    <row r="9" spans="1:12" ht="18" customHeight="1" x14ac:dyDescent="0.15">
      <c r="A9" s="77">
        <v>1122</v>
      </c>
      <c r="B9" s="6" t="s">
        <v>21</v>
      </c>
      <c r="C9" s="7">
        <v>57628580.700000003</v>
      </c>
      <c r="D9" s="7">
        <v>3448765</v>
      </c>
      <c r="E9" s="8"/>
      <c r="F9" s="8" t="s">
        <v>11</v>
      </c>
      <c r="G9" s="7">
        <f t="shared" si="0"/>
        <v>61077345.700000003</v>
      </c>
      <c r="H9" s="9"/>
      <c r="I9" s="10" t="s">
        <v>22</v>
      </c>
      <c r="J9" s="10">
        <v>40000</v>
      </c>
      <c r="K9" s="10"/>
    </row>
    <row r="10" spans="1:12" ht="18" customHeight="1" x14ac:dyDescent="0.15">
      <c r="A10" s="77">
        <v>1123</v>
      </c>
      <c r="B10" s="6" t="s">
        <v>23</v>
      </c>
      <c r="C10" s="7">
        <v>84989734.890000001</v>
      </c>
      <c r="D10" s="7">
        <v>2348700</v>
      </c>
      <c r="E10" s="8"/>
      <c r="F10" s="8" t="s">
        <v>11</v>
      </c>
      <c r="G10" s="7">
        <f t="shared" si="0"/>
        <v>87338434.890000001</v>
      </c>
      <c r="H10" s="9"/>
      <c r="I10" s="10" t="s">
        <v>24</v>
      </c>
      <c r="J10" s="10">
        <v>50600</v>
      </c>
      <c r="K10" s="10"/>
    </row>
    <row r="11" spans="1:12" ht="18" customHeight="1" x14ac:dyDescent="0.15">
      <c r="A11" s="77">
        <v>1403</v>
      </c>
      <c r="B11" s="6" t="s">
        <v>25</v>
      </c>
      <c r="C11" s="7">
        <v>264611007.62</v>
      </c>
      <c r="D11" s="7">
        <v>133660880</v>
      </c>
      <c r="E11" s="8"/>
      <c r="F11" s="8" t="s">
        <v>11</v>
      </c>
      <c r="G11" s="7">
        <f t="shared" si="0"/>
        <v>398271887.62</v>
      </c>
      <c r="H11" s="9"/>
      <c r="I11" s="10" t="s">
        <v>26</v>
      </c>
      <c r="J11" s="10"/>
      <c r="K11" s="10">
        <v>40000</v>
      </c>
    </row>
    <row r="12" spans="1:12" ht="18" customHeight="1" x14ac:dyDescent="0.15">
      <c r="A12" s="77">
        <v>1503</v>
      </c>
      <c r="B12" s="6" t="s">
        <v>27</v>
      </c>
      <c r="C12" s="7">
        <v>96357</v>
      </c>
      <c r="D12" s="7">
        <v>667500</v>
      </c>
      <c r="E12" s="8"/>
      <c r="F12" s="8" t="s">
        <v>11</v>
      </c>
      <c r="G12" s="7">
        <f t="shared" si="0"/>
        <v>763857</v>
      </c>
      <c r="H12" s="9"/>
      <c r="I12" s="10" t="s">
        <v>28</v>
      </c>
      <c r="J12" s="10"/>
      <c r="K12" s="10">
        <v>50000</v>
      </c>
    </row>
    <row r="13" spans="1:12" ht="18" customHeight="1" x14ac:dyDescent="0.15">
      <c r="A13" s="77">
        <v>1601</v>
      </c>
      <c r="B13" s="6" t="s">
        <v>29</v>
      </c>
      <c r="C13" s="7">
        <v>417530000</v>
      </c>
      <c r="D13" s="7">
        <v>32470000</v>
      </c>
      <c r="E13" s="8"/>
      <c r="F13" s="8" t="s">
        <v>11</v>
      </c>
      <c r="G13" s="7">
        <f t="shared" si="0"/>
        <v>450000000</v>
      </c>
      <c r="H13" s="9"/>
      <c r="I13" s="10" t="s">
        <v>30</v>
      </c>
      <c r="J13" s="10">
        <v>18500</v>
      </c>
      <c r="K13" s="10"/>
    </row>
    <row r="14" spans="1:12" ht="18" customHeight="1" x14ac:dyDescent="0.15">
      <c r="A14" s="77">
        <v>1701</v>
      </c>
      <c r="B14" s="6" t="s">
        <v>31</v>
      </c>
      <c r="C14" s="7">
        <v>82060399.150000006</v>
      </c>
      <c r="D14" s="7">
        <v>1265800</v>
      </c>
      <c r="E14" s="8"/>
      <c r="F14" s="8" t="s">
        <v>11</v>
      </c>
      <c r="G14" s="7">
        <f t="shared" si="0"/>
        <v>83326199.150000006</v>
      </c>
      <c r="H14" s="9"/>
      <c r="I14" s="10" t="s">
        <v>32</v>
      </c>
      <c r="J14" s="10">
        <v>113652</v>
      </c>
      <c r="K14" s="10"/>
    </row>
    <row r="15" spans="1:12" ht="18" customHeight="1" x14ac:dyDescent="0.15">
      <c r="A15" s="77">
        <v>2001</v>
      </c>
      <c r="B15" s="6" t="s">
        <v>33</v>
      </c>
      <c r="C15" s="7">
        <v>507294059.01999998</v>
      </c>
      <c r="D15" s="8"/>
      <c r="E15" s="7">
        <v>21354600</v>
      </c>
      <c r="F15" s="8" t="s">
        <v>34</v>
      </c>
      <c r="G15" s="7">
        <f>C15+E15-D15</f>
        <v>528648659.01999998</v>
      </c>
      <c r="H15" s="9"/>
      <c r="I15" s="80"/>
      <c r="J15" s="80"/>
      <c r="K15" s="80"/>
    </row>
    <row r="16" spans="1:12" ht="18" customHeight="1" x14ac:dyDescent="0.15">
      <c r="A16" s="77">
        <v>2201</v>
      </c>
      <c r="B16" s="6" t="s">
        <v>35</v>
      </c>
      <c r="C16" s="7">
        <v>8635124.1999999993</v>
      </c>
      <c r="D16" s="8"/>
      <c r="E16" s="7">
        <v>5644320</v>
      </c>
      <c r="F16" s="8" t="s">
        <v>34</v>
      </c>
      <c r="G16" s="7">
        <f t="shared" ref="G16:G25" si="1">C16+E16-D16</f>
        <v>14279444.199999999</v>
      </c>
      <c r="H16" s="9"/>
      <c r="I16" s="11"/>
      <c r="J16" s="11"/>
      <c r="K16" s="11"/>
    </row>
    <row r="17" spans="1:11" ht="18" customHeight="1" x14ac:dyDescent="0.15">
      <c r="A17" s="77">
        <v>2202</v>
      </c>
      <c r="B17" s="6" t="s">
        <v>36</v>
      </c>
      <c r="C17" s="7">
        <v>17479470.719999999</v>
      </c>
      <c r="D17" s="8"/>
      <c r="E17" s="7">
        <v>23111200</v>
      </c>
      <c r="F17" s="8" t="s">
        <v>34</v>
      </c>
      <c r="G17" s="7">
        <f t="shared" si="1"/>
        <v>40590670.719999999</v>
      </c>
      <c r="H17" s="9"/>
      <c r="I17" s="11"/>
      <c r="J17" s="11"/>
      <c r="K17" s="11"/>
    </row>
    <row r="18" spans="1:11" ht="18" customHeight="1" x14ac:dyDescent="0.15">
      <c r="A18" s="77">
        <v>2203</v>
      </c>
      <c r="B18" s="6" t="s">
        <v>37</v>
      </c>
      <c r="C18" s="7">
        <v>15298915.6</v>
      </c>
      <c r="D18" s="8"/>
      <c r="E18" s="7">
        <v>78125430</v>
      </c>
      <c r="F18" s="8" t="s">
        <v>34</v>
      </c>
      <c r="G18" s="7">
        <f t="shared" si="1"/>
        <v>93424345.599999994</v>
      </c>
      <c r="H18" s="9"/>
      <c r="I18" s="11"/>
      <c r="J18" s="11"/>
      <c r="K18" s="11"/>
    </row>
    <row r="19" spans="1:11" ht="18" customHeight="1" x14ac:dyDescent="0.15">
      <c r="A19" s="77">
        <v>2211</v>
      </c>
      <c r="B19" s="6" t="s">
        <v>38</v>
      </c>
      <c r="C19" s="7">
        <v>504232.29</v>
      </c>
      <c r="D19" s="8"/>
      <c r="E19" s="7">
        <v>2420840</v>
      </c>
      <c r="F19" s="8" t="s">
        <v>34</v>
      </c>
      <c r="G19" s="7">
        <f t="shared" si="1"/>
        <v>2925072.29</v>
      </c>
      <c r="H19" s="9"/>
      <c r="I19" s="11"/>
      <c r="J19" s="11"/>
      <c r="K19" s="11"/>
    </row>
    <row r="20" spans="1:11" ht="18" customHeight="1" x14ac:dyDescent="0.15">
      <c r="A20" s="77">
        <v>2221</v>
      </c>
      <c r="B20" s="6" t="s">
        <v>39</v>
      </c>
      <c r="C20" s="7">
        <v>47330717.079999998</v>
      </c>
      <c r="D20" s="8"/>
      <c r="E20" s="7">
        <v>210000</v>
      </c>
      <c r="F20" s="8" t="s">
        <v>34</v>
      </c>
      <c r="G20" s="7">
        <f t="shared" si="1"/>
        <v>47540717.079999998</v>
      </c>
      <c r="H20" s="9"/>
      <c r="I20" s="11"/>
      <c r="J20" s="11"/>
      <c r="K20" s="11"/>
    </row>
    <row r="21" spans="1:11" ht="18" customHeight="1" x14ac:dyDescent="0.15">
      <c r="A21" s="77">
        <v>2501</v>
      </c>
      <c r="B21" s="6" t="s">
        <v>40</v>
      </c>
      <c r="C21" s="7">
        <v>62560000</v>
      </c>
      <c r="D21" s="8"/>
      <c r="E21" s="7">
        <v>9760000</v>
      </c>
      <c r="F21" s="8" t="s">
        <v>34</v>
      </c>
      <c r="G21" s="7">
        <f t="shared" si="1"/>
        <v>72320000</v>
      </c>
      <c r="H21" s="9"/>
      <c r="I21" s="11"/>
      <c r="J21" s="11"/>
      <c r="K21" s="11"/>
    </row>
    <row r="22" spans="1:11" ht="18" customHeight="1" x14ac:dyDescent="0.15">
      <c r="A22" s="77">
        <v>2502</v>
      </c>
      <c r="B22" s="6" t="s">
        <v>41</v>
      </c>
      <c r="C22" s="7">
        <v>83451334.049999997</v>
      </c>
      <c r="D22" s="8"/>
      <c r="E22" s="7">
        <v>6739800</v>
      </c>
      <c r="F22" s="8" t="s">
        <v>34</v>
      </c>
      <c r="G22" s="7">
        <f t="shared" si="1"/>
        <v>90191134.049999997</v>
      </c>
      <c r="H22" s="9"/>
      <c r="I22" s="11"/>
      <c r="J22" s="11"/>
      <c r="K22" s="11"/>
    </row>
    <row r="23" spans="1:11" ht="18" customHeight="1" x14ac:dyDescent="0.15">
      <c r="A23" s="77">
        <v>4001</v>
      </c>
      <c r="B23" s="6" t="s">
        <v>212</v>
      </c>
      <c r="C23" s="7">
        <v>197858911</v>
      </c>
      <c r="D23" s="8"/>
      <c r="E23" s="7">
        <v>21621089</v>
      </c>
      <c r="F23" s="8" t="s">
        <v>34</v>
      </c>
      <c r="G23" s="7">
        <f t="shared" si="1"/>
        <v>219480000</v>
      </c>
      <c r="H23" s="9"/>
      <c r="I23" s="11"/>
      <c r="J23" s="11"/>
      <c r="K23" s="11"/>
    </row>
    <row r="24" spans="1:11" ht="18" customHeight="1" x14ac:dyDescent="0.15">
      <c r="A24" s="77">
        <v>4002</v>
      </c>
      <c r="B24" s="6" t="s">
        <v>42</v>
      </c>
      <c r="C24" s="7">
        <v>178966165.27000001</v>
      </c>
      <c r="D24" s="8"/>
      <c r="E24" s="7">
        <v>457230</v>
      </c>
      <c r="F24" s="8" t="s">
        <v>34</v>
      </c>
      <c r="G24" s="7">
        <f t="shared" si="1"/>
        <v>179423395.27000001</v>
      </c>
      <c r="H24" s="9"/>
      <c r="I24" s="9"/>
      <c r="J24" s="9"/>
      <c r="K24" s="9"/>
    </row>
    <row r="25" spans="1:11" ht="18" customHeight="1" x14ac:dyDescent="0.15">
      <c r="A25" s="77">
        <v>4101</v>
      </c>
      <c r="B25" s="6" t="s">
        <v>43</v>
      </c>
      <c r="C25" s="7">
        <v>1268778.74</v>
      </c>
      <c r="D25" s="8"/>
      <c r="E25" s="7">
        <v>8445656</v>
      </c>
      <c r="F25" s="8" t="s">
        <v>34</v>
      </c>
      <c r="G25" s="7">
        <f t="shared" si="1"/>
        <v>9714434.7400000002</v>
      </c>
      <c r="H25" s="9"/>
      <c r="I25" s="9"/>
      <c r="J25" s="9"/>
      <c r="K25" s="9"/>
    </row>
  </sheetData>
  <mergeCells count="3">
    <mergeCell ref="B1:G1"/>
    <mergeCell ref="I1:K1"/>
    <mergeCell ref="I15:K15"/>
  </mergeCells>
  <phoneticPr fontId="2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7"/>
  <sheetViews>
    <sheetView workbookViewId="0">
      <selection activeCell="L20" sqref="L20"/>
    </sheetView>
  </sheetViews>
  <sheetFormatPr defaultRowHeight="14.25" x14ac:dyDescent="0.15"/>
  <cols>
    <col min="1" max="1" width="3.875" customWidth="1"/>
    <col min="2" max="2" width="19.375" customWidth="1"/>
    <col min="3" max="3" width="5.625" customWidth="1"/>
    <col min="4" max="4" width="13.875" customWidth="1"/>
    <col min="5" max="5" width="4.125" customWidth="1"/>
    <col min="6" max="6" width="19.375" customWidth="1"/>
    <col min="7" max="7" width="5.75" customWidth="1"/>
    <col min="8" max="8" width="14" customWidth="1"/>
  </cols>
  <sheetData>
    <row r="1" spans="1:8" ht="20.25" x14ac:dyDescent="0.15">
      <c r="A1" s="81" t="s">
        <v>44</v>
      </c>
      <c r="B1" s="82"/>
      <c r="C1" s="82"/>
      <c r="D1" s="82"/>
      <c r="E1" s="82"/>
      <c r="F1" s="82"/>
      <c r="G1" s="82"/>
      <c r="H1" s="82"/>
    </row>
    <row r="2" spans="1:8" ht="15" x14ac:dyDescent="0.2">
      <c r="A2" s="83"/>
      <c r="B2" s="84"/>
      <c r="C2" s="85"/>
      <c r="D2" s="86"/>
      <c r="E2" s="12"/>
      <c r="F2" s="12"/>
      <c r="G2" s="13"/>
      <c r="H2" s="12" t="s">
        <v>45</v>
      </c>
    </row>
    <row r="3" spans="1:8" ht="15.75" thickBot="1" x14ac:dyDescent="0.25">
      <c r="A3" s="83" t="s">
        <v>149</v>
      </c>
      <c r="B3" s="84"/>
      <c r="C3" s="14"/>
      <c r="D3" s="87"/>
      <c r="E3" s="87"/>
      <c r="F3" s="87"/>
      <c r="G3" s="15"/>
      <c r="H3" s="12" t="s">
        <v>46</v>
      </c>
    </row>
    <row r="4" spans="1:8" ht="15" thickBot="1" x14ac:dyDescent="0.2">
      <c r="A4" s="16" t="s">
        <v>47</v>
      </c>
      <c r="B4" s="17"/>
      <c r="C4" s="18" t="s">
        <v>48</v>
      </c>
      <c r="D4" s="17" t="s">
        <v>49</v>
      </c>
      <c r="E4" s="17" t="s">
        <v>47</v>
      </c>
      <c r="F4" s="17" t="s">
        <v>50</v>
      </c>
      <c r="G4" s="17" t="s">
        <v>48</v>
      </c>
      <c r="H4" s="19" t="s">
        <v>49</v>
      </c>
    </row>
    <row r="5" spans="1:8" x14ac:dyDescent="0.15">
      <c r="A5" s="20" t="s">
        <v>51</v>
      </c>
      <c r="B5" s="21" t="s">
        <v>52</v>
      </c>
      <c r="C5" s="22"/>
      <c r="D5" s="22"/>
      <c r="E5" s="23" t="s">
        <v>51</v>
      </c>
      <c r="F5" s="21" t="s">
        <v>53</v>
      </c>
      <c r="G5" s="24"/>
      <c r="H5" s="25"/>
    </row>
    <row r="6" spans="1:8" x14ac:dyDescent="0.15">
      <c r="A6" s="26" t="s">
        <v>54</v>
      </c>
      <c r="B6" s="27" t="s">
        <v>55</v>
      </c>
      <c r="C6" s="28"/>
      <c r="D6" s="29"/>
      <c r="E6" s="30" t="s">
        <v>54</v>
      </c>
      <c r="F6" s="27" t="s">
        <v>56</v>
      </c>
      <c r="G6" s="31"/>
      <c r="H6" s="32"/>
    </row>
    <row r="7" spans="1:8" ht="15" x14ac:dyDescent="0.2">
      <c r="A7" s="26" t="s">
        <v>57</v>
      </c>
      <c r="B7" s="33" t="s">
        <v>58</v>
      </c>
      <c r="C7" s="28"/>
      <c r="D7" s="29"/>
      <c r="E7" s="30" t="s">
        <v>57</v>
      </c>
      <c r="F7" s="27" t="s">
        <v>59</v>
      </c>
      <c r="G7" s="31"/>
      <c r="H7" s="32"/>
    </row>
    <row r="8" spans="1:8" x14ac:dyDescent="0.15">
      <c r="A8" s="26" t="s">
        <v>60</v>
      </c>
      <c r="B8" s="27" t="s">
        <v>61</v>
      </c>
      <c r="C8" s="28"/>
      <c r="D8" s="29"/>
      <c r="E8" s="30" t="s">
        <v>60</v>
      </c>
      <c r="F8" s="27" t="s">
        <v>62</v>
      </c>
      <c r="G8" s="31"/>
      <c r="H8" s="29"/>
    </row>
    <row r="9" spans="1:8" x14ac:dyDescent="0.15">
      <c r="A9" s="26" t="s">
        <v>63</v>
      </c>
      <c r="B9" s="27" t="s">
        <v>64</v>
      </c>
      <c r="C9" s="28"/>
      <c r="D9" s="29"/>
      <c r="E9" s="30" t="s">
        <v>63</v>
      </c>
      <c r="F9" s="27" t="s">
        <v>65</v>
      </c>
      <c r="G9" s="31"/>
      <c r="H9" s="29"/>
    </row>
    <row r="10" spans="1:8" x14ac:dyDescent="0.15">
      <c r="A10" s="26" t="s">
        <v>66</v>
      </c>
      <c r="B10" s="27" t="s">
        <v>67</v>
      </c>
      <c r="C10" s="28"/>
      <c r="D10" s="29"/>
      <c r="E10" s="30" t="s">
        <v>66</v>
      </c>
      <c r="F10" s="27" t="s">
        <v>68</v>
      </c>
      <c r="G10" s="31"/>
      <c r="H10" s="29"/>
    </row>
    <row r="11" spans="1:8" ht="15" x14ac:dyDescent="0.2">
      <c r="A11" s="26" t="s">
        <v>69</v>
      </c>
      <c r="B11" s="33" t="s">
        <v>70</v>
      </c>
      <c r="C11" s="28"/>
      <c r="D11" s="29"/>
      <c r="E11" s="30" t="s">
        <v>69</v>
      </c>
      <c r="F11" s="27" t="s">
        <v>71</v>
      </c>
      <c r="G11" s="31"/>
      <c r="H11" s="29"/>
    </row>
    <row r="12" spans="1:8" ht="15" x14ac:dyDescent="0.2">
      <c r="A12" s="26" t="s">
        <v>72</v>
      </c>
      <c r="B12" s="33" t="s">
        <v>73</v>
      </c>
      <c r="C12" s="28"/>
      <c r="D12" s="29"/>
      <c r="E12" s="30" t="s">
        <v>72</v>
      </c>
      <c r="F12" s="27" t="s">
        <v>74</v>
      </c>
      <c r="G12" s="31"/>
      <c r="H12" s="29"/>
    </row>
    <row r="13" spans="1:8" x14ac:dyDescent="0.15">
      <c r="A13" s="26" t="s">
        <v>75</v>
      </c>
      <c r="B13" s="27" t="s">
        <v>76</v>
      </c>
      <c r="C13" s="28"/>
      <c r="D13" s="29"/>
      <c r="E13" s="30" t="s">
        <v>75</v>
      </c>
      <c r="F13" s="27" t="s">
        <v>77</v>
      </c>
      <c r="G13" s="31"/>
      <c r="H13" s="32"/>
    </row>
    <row r="14" spans="1:8" x14ac:dyDescent="0.15">
      <c r="A14" s="26" t="s">
        <v>78</v>
      </c>
      <c r="B14" s="27" t="s">
        <v>79</v>
      </c>
      <c r="C14" s="28"/>
      <c r="D14" s="29"/>
      <c r="E14" s="30" t="s">
        <v>78</v>
      </c>
      <c r="F14" s="27" t="s">
        <v>80</v>
      </c>
      <c r="G14" s="31"/>
      <c r="H14" s="32"/>
    </row>
    <row r="15" spans="1:8" x14ac:dyDescent="0.15">
      <c r="A15" s="26" t="s">
        <v>81</v>
      </c>
      <c r="B15" s="27" t="s">
        <v>82</v>
      </c>
      <c r="C15" s="28"/>
      <c r="D15" s="29"/>
      <c r="E15" s="30" t="s">
        <v>81</v>
      </c>
      <c r="F15" s="27" t="s">
        <v>83</v>
      </c>
      <c r="G15" s="31"/>
      <c r="H15" s="32"/>
    </row>
    <row r="16" spans="1:8" x14ac:dyDescent="0.15">
      <c r="A16" s="26" t="s">
        <v>84</v>
      </c>
      <c r="B16" s="27" t="s">
        <v>85</v>
      </c>
      <c r="C16" s="28"/>
      <c r="D16" s="29"/>
      <c r="E16" s="30" t="s">
        <v>84</v>
      </c>
      <c r="F16" s="27" t="s">
        <v>86</v>
      </c>
      <c r="G16" s="31"/>
      <c r="H16" s="32"/>
    </row>
    <row r="17" spans="1:8" x14ac:dyDescent="0.15">
      <c r="A17" s="26" t="s">
        <v>87</v>
      </c>
      <c r="B17" s="34" t="s">
        <v>88</v>
      </c>
      <c r="C17" s="28"/>
      <c r="D17" s="29"/>
      <c r="E17" s="30" t="s">
        <v>87</v>
      </c>
      <c r="F17" s="27" t="s">
        <v>89</v>
      </c>
      <c r="G17" s="31"/>
      <c r="H17" s="32"/>
    </row>
    <row r="18" spans="1:8" x14ac:dyDescent="0.15">
      <c r="A18" s="26" t="s">
        <v>90</v>
      </c>
      <c r="B18" s="21" t="s">
        <v>91</v>
      </c>
      <c r="C18" s="28"/>
      <c r="D18" s="29"/>
      <c r="E18" s="30" t="s">
        <v>90</v>
      </c>
      <c r="F18" s="34" t="s">
        <v>92</v>
      </c>
      <c r="G18" s="31"/>
      <c r="H18" s="32"/>
    </row>
    <row r="19" spans="1:8" ht="15" x14ac:dyDescent="0.2">
      <c r="A19" s="26" t="s">
        <v>93</v>
      </c>
      <c r="B19" s="33" t="s">
        <v>94</v>
      </c>
      <c r="C19" s="28"/>
      <c r="D19" s="29"/>
      <c r="E19" s="30" t="s">
        <v>93</v>
      </c>
      <c r="F19" s="35" t="s">
        <v>95</v>
      </c>
      <c r="G19" s="31"/>
      <c r="H19" s="32"/>
    </row>
    <row r="20" spans="1:8" ht="15" x14ac:dyDescent="0.2">
      <c r="A20" s="26" t="s">
        <v>96</v>
      </c>
      <c r="B20" s="33" t="s">
        <v>97</v>
      </c>
      <c r="C20" s="28"/>
      <c r="D20" s="29"/>
      <c r="E20" s="30" t="s">
        <v>96</v>
      </c>
      <c r="F20" s="27" t="s">
        <v>98</v>
      </c>
      <c r="G20" s="31"/>
      <c r="H20" s="29"/>
    </row>
    <row r="21" spans="1:8" ht="15" x14ac:dyDescent="0.2">
      <c r="A21" s="26" t="s">
        <v>99</v>
      </c>
      <c r="B21" s="33" t="s">
        <v>100</v>
      </c>
      <c r="C21" s="28"/>
      <c r="D21" s="29"/>
      <c r="E21" s="30" t="s">
        <v>99</v>
      </c>
      <c r="F21" s="27" t="s">
        <v>101</v>
      </c>
      <c r="G21" s="31"/>
      <c r="H21" s="29"/>
    </row>
    <row r="22" spans="1:8" x14ac:dyDescent="0.15">
      <c r="A22" s="26" t="s">
        <v>102</v>
      </c>
      <c r="B22" s="27" t="s">
        <v>103</v>
      </c>
      <c r="C22" s="28"/>
      <c r="D22" s="29"/>
      <c r="E22" s="30" t="s">
        <v>102</v>
      </c>
      <c r="F22" s="27" t="s">
        <v>104</v>
      </c>
      <c r="G22" s="31"/>
      <c r="H22" s="29"/>
    </row>
    <row r="23" spans="1:8" x14ac:dyDescent="0.15">
      <c r="A23" s="26" t="s">
        <v>105</v>
      </c>
      <c r="B23" s="27" t="s">
        <v>106</v>
      </c>
      <c r="C23" s="28"/>
      <c r="D23" s="29"/>
      <c r="E23" s="30" t="s">
        <v>105</v>
      </c>
      <c r="F23" s="27" t="s">
        <v>107</v>
      </c>
      <c r="G23" s="31"/>
      <c r="H23" s="29"/>
    </row>
    <row r="24" spans="1:8" x14ac:dyDescent="0.15">
      <c r="A24" s="26" t="s">
        <v>108</v>
      </c>
      <c r="B24" s="27" t="s">
        <v>109</v>
      </c>
      <c r="C24" s="28"/>
      <c r="D24" s="29"/>
      <c r="E24" s="30" t="s">
        <v>108</v>
      </c>
      <c r="F24" s="27" t="s">
        <v>110</v>
      </c>
      <c r="G24" s="31"/>
      <c r="H24" s="29"/>
    </row>
    <row r="25" spans="1:8" x14ac:dyDescent="0.15">
      <c r="A25" s="26" t="s">
        <v>111</v>
      </c>
      <c r="B25" s="27" t="s">
        <v>112</v>
      </c>
      <c r="C25" s="28"/>
      <c r="D25" s="29"/>
      <c r="E25" s="30" t="s">
        <v>111</v>
      </c>
      <c r="F25" s="27" t="s">
        <v>113</v>
      </c>
      <c r="G25" s="31"/>
      <c r="H25" s="29"/>
    </row>
    <row r="26" spans="1:8" x14ac:dyDescent="0.15">
      <c r="A26" s="26" t="s">
        <v>114</v>
      </c>
      <c r="B26" s="27" t="s">
        <v>115</v>
      </c>
      <c r="C26" s="28"/>
      <c r="D26" s="29"/>
      <c r="E26" s="30" t="s">
        <v>114</v>
      </c>
      <c r="F26" s="27" t="s">
        <v>116</v>
      </c>
      <c r="G26" s="31"/>
      <c r="H26" s="29"/>
    </row>
    <row r="27" spans="1:8" x14ac:dyDescent="0.15">
      <c r="A27" s="26" t="s">
        <v>117</v>
      </c>
      <c r="B27" s="27" t="s">
        <v>118</v>
      </c>
      <c r="C27" s="28"/>
      <c r="D27" s="29"/>
      <c r="E27" s="30" t="s">
        <v>117</v>
      </c>
      <c r="F27" s="34" t="s">
        <v>119</v>
      </c>
      <c r="G27" s="31"/>
      <c r="H27" s="29"/>
    </row>
    <row r="28" spans="1:8" x14ac:dyDescent="0.15">
      <c r="A28" s="26" t="s">
        <v>120</v>
      </c>
      <c r="B28" s="27" t="s">
        <v>121</v>
      </c>
      <c r="C28" s="28"/>
      <c r="D28" s="29"/>
      <c r="E28" s="30" t="s">
        <v>120</v>
      </c>
      <c r="F28" s="34" t="s">
        <v>122</v>
      </c>
      <c r="G28" s="31"/>
      <c r="H28" s="29"/>
    </row>
    <row r="29" spans="1:8" x14ac:dyDescent="0.15">
      <c r="A29" s="26" t="s">
        <v>123</v>
      </c>
      <c r="B29" s="27" t="s">
        <v>124</v>
      </c>
      <c r="C29" s="28"/>
      <c r="D29" s="29"/>
      <c r="E29" s="30" t="s">
        <v>123</v>
      </c>
      <c r="F29" s="36" t="s">
        <v>125</v>
      </c>
      <c r="G29" s="31"/>
      <c r="H29" s="29"/>
    </row>
    <row r="30" spans="1:8" x14ac:dyDescent="0.15">
      <c r="A30" s="26" t="s">
        <v>126</v>
      </c>
      <c r="B30" s="27" t="s">
        <v>127</v>
      </c>
      <c r="C30" s="28"/>
      <c r="D30" s="29"/>
      <c r="E30" s="30" t="s">
        <v>126</v>
      </c>
      <c r="F30" s="27" t="s">
        <v>128</v>
      </c>
      <c r="G30" s="31"/>
      <c r="H30" s="29"/>
    </row>
    <row r="31" spans="1:8" x14ac:dyDescent="0.15">
      <c r="A31" s="26" t="s">
        <v>129</v>
      </c>
      <c r="B31" s="27" t="s">
        <v>130</v>
      </c>
      <c r="C31" s="28"/>
      <c r="D31" s="29"/>
      <c r="E31" s="30" t="s">
        <v>129</v>
      </c>
      <c r="F31" s="27" t="s">
        <v>131</v>
      </c>
      <c r="G31" s="31"/>
      <c r="H31" s="29"/>
    </row>
    <row r="32" spans="1:8" x14ac:dyDescent="0.15">
      <c r="A32" s="26" t="s">
        <v>132</v>
      </c>
      <c r="B32" s="27" t="s">
        <v>133</v>
      </c>
      <c r="C32" s="28"/>
      <c r="D32" s="29"/>
      <c r="E32" s="30" t="s">
        <v>132</v>
      </c>
      <c r="F32" s="27" t="s">
        <v>134</v>
      </c>
      <c r="G32" s="31"/>
      <c r="H32" s="32"/>
    </row>
    <row r="33" spans="1:8" x14ac:dyDescent="0.15">
      <c r="A33" s="26" t="s">
        <v>135</v>
      </c>
      <c r="B33" s="27" t="s">
        <v>136</v>
      </c>
      <c r="C33" s="28"/>
      <c r="D33" s="29"/>
      <c r="E33" s="30" t="s">
        <v>135</v>
      </c>
      <c r="F33" s="27" t="s">
        <v>137</v>
      </c>
      <c r="G33" s="31"/>
      <c r="H33" s="29"/>
    </row>
    <row r="34" spans="1:8" x14ac:dyDescent="0.15">
      <c r="A34" s="26" t="s">
        <v>138</v>
      </c>
      <c r="B34" s="27" t="s">
        <v>139</v>
      </c>
      <c r="C34" s="28"/>
      <c r="D34" s="29"/>
      <c r="E34" s="30" t="s">
        <v>138</v>
      </c>
      <c r="F34" s="27" t="s">
        <v>140</v>
      </c>
      <c r="G34" s="31"/>
      <c r="H34" s="32"/>
    </row>
    <row r="35" spans="1:8" x14ac:dyDescent="0.15">
      <c r="A35" s="26" t="s">
        <v>141</v>
      </c>
      <c r="B35" s="27" t="s">
        <v>142</v>
      </c>
      <c r="C35" s="28"/>
      <c r="D35" s="29"/>
      <c r="E35" s="30" t="s">
        <v>141</v>
      </c>
      <c r="F35" s="34" t="s">
        <v>143</v>
      </c>
      <c r="G35" s="31"/>
      <c r="H35" s="32"/>
    </row>
    <row r="36" spans="1:8" x14ac:dyDescent="0.15">
      <c r="A36" s="26" t="s">
        <v>144</v>
      </c>
      <c r="B36" s="34" t="s">
        <v>145</v>
      </c>
      <c r="C36" s="28"/>
      <c r="D36" s="29"/>
      <c r="E36" s="30" t="s">
        <v>144</v>
      </c>
      <c r="F36" s="34"/>
      <c r="G36" s="31"/>
      <c r="H36" s="32"/>
    </row>
    <row r="37" spans="1:8" ht="15" thickBot="1" x14ac:dyDescent="0.2">
      <c r="A37" s="37" t="s">
        <v>146</v>
      </c>
      <c r="B37" s="38" t="s">
        <v>147</v>
      </c>
      <c r="C37" s="39"/>
      <c r="D37" s="43"/>
      <c r="E37" s="40" t="s">
        <v>146</v>
      </c>
      <c r="F37" s="38" t="s">
        <v>148</v>
      </c>
      <c r="G37" s="41"/>
      <c r="H37" s="42"/>
    </row>
  </sheetData>
  <mergeCells count="5">
    <mergeCell ref="A1:H1"/>
    <mergeCell ref="A2:B2"/>
    <mergeCell ref="C2:D2"/>
    <mergeCell ref="A3:B3"/>
    <mergeCell ref="D3:F3"/>
  </mergeCells>
  <phoneticPr fontId="2" type="noConversion"/>
  <pageMargins left="0.75" right="0.75" top="1" bottom="1" header="0.5" footer="0.5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4"/>
  <sheetViews>
    <sheetView showGridLines="0" workbookViewId="0">
      <selection activeCell="C6" sqref="C6"/>
    </sheetView>
  </sheetViews>
  <sheetFormatPr defaultRowHeight="14.25" x14ac:dyDescent="0.15"/>
  <cols>
    <col min="1" max="1" width="7" customWidth="1"/>
    <col min="2" max="2" width="36.125" customWidth="1"/>
    <col min="3" max="3" width="15.25" customWidth="1"/>
    <col min="4" max="4" width="14.125" customWidth="1"/>
  </cols>
  <sheetData>
    <row r="1" spans="1:4" ht="20.25" x14ac:dyDescent="0.15">
      <c r="A1" s="88" t="s">
        <v>150</v>
      </c>
      <c r="B1" s="89"/>
      <c r="C1" s="89"/>
      <c r="D1" s="89"/>
    </row>
    <row r="2" spans="1:4" s="44" customFormat="1" ht="15" x14ac:dyDescent="0.2">
      <c r="A2" s="90"/>
      <c r="B2" s="91"/>
      <c r="C2" s="92" t="s">
        <v>151</v>
      </c>
      <c r="D2" s="92"/>
    </row>
    <row r="3" spans="1:4" s="44" customFormat="1" ht="15" thickBot="1" x14ac:dyDescent="0.2">
      <c r="A3" s="90" t="s">
        <v>149</v>
      </c>
      <c r="B3" s="91"/>
      <c r="C3" s="93" t="s">
        <v>46</v>
      </c>
      <c r="D3" s="93"/>
    </row>
    <row r="4" spans="1:4" s="44" customFormat="1" x14ac:dyDescent="0.15">
      <c r="A4" s="45" t="s">
        <v>47</v>
      </c>
      <c r="B4" s="46" t="s">
        <v>152</v>
      </c>
      <c r="C4" s="46" t="s">
        <v>153</v>
      </c>
      <c r="D4" s="47" t="s">
        <v>154</v>
      </c>
    </row>
    <row r="5" spans="1:4" s="44" customFormat="1" x14ac:dyDescent="0.15">
      <c r="A5" s="48" t="s">
        <v>51</v>
      </c>
      <c r="B5" s="49" t="s">
        <v>155</v>
      </c>
      <c r="C5" s="50"/>
      <c r="D5" s="51"/>
    </row>
    <row r="6" spans="1:4" s="44" customFormat="1" x14ac:dyDescent="0.15">
      <c r="A6" s="48" t="s">
        <v>54</v>
      </c>
      <c r="B6" s="49" t="s">
        <v>156</v>
      </c>
      <c r="C6" s="50"/>
      <c r="D6" s="51"/>
    </row>
    <row r="7" spans="1:4" s="44" customFormat="1" x14ac:dyDescent="0.15">
      <c r="A7" s="48" t="s">
        <v>57</v>
      </c>
      <c r="B7" s="49" t="s">
        <v>157</v>
      </c>
      <c r="C7" s="50"/>
      <c r="D7" s="51"/>
    </row>
    <row r="8" spans="1:4" s="44" customFormat="1" x14ac:dyDescent="0.15">
      <c r="A8" s="48" t="s">
        <v>60</v>
      </c>
      <c r="B8" s="49" t="s">
        <v>158</v>
      </c>
      <c r="C8" s="50"/>
      <c r="D8" s="51"/>
    </row>
    <row r="9" spans="1:4" s="44" customFormat="1" x14ac:dyDescent="0.15">
      <c r="A9" s="48" t="s">
        <v>63</v>
      </c>
      <c r="B9" s="49" t="s">
        <v>159</v>
      </c>
      <c r="C9" s="50"/>
      <c r="D9" s="51"/>
    </row>
    <row r="10" spans="1:4" s="44" customFormat="1" x14ac:dyDescent="0.15">
      <c r="A10" s="48" t="s">
        <v>66</v>
      </c>
      <c r="B10" s="49" t="s">
        <v>160</v>
      </c>
      <c r="C10" s="50"/>
      <c r="D10" s="51"/>
    </row>
    <row r="11" spans="1:4" s="44" customFormat="1" x14ac:dyDescent="0.15">
      <c r="A11" s="48" t="s">
        <v>69</v>
      </c>
      <c r="B11" s="49" t="s">
        <v>161</v>
      </c>
      <c r="C11" s="50"/>
      <c r="D11" s="51"/>
    </row>
    <row r="12" spans="1:4" s="44" customFormat="1" x14ac:dyDescent="0.15">
      <c r="A12" s="48" t="s">
        <v>72</v>
      </c>
      <c r="B12" s="49" t="s">
        <v>162</v>
      </c>
      <c r="C12" s="50"/>
      <c r="D12" s="51"/>
    </row>
    <row r="13" spans="1:4" s="44" customFormat="1" x14ac:dyDescent="0.15">
      <c r="A13" s="48" t="s">
        <v>75</v>
      </c>
      <c r="B13" s="49" t="s">
        <v>163</v>
      </c>
      <c r="C13" s="50"/>
      <c r="D13" s="51"/>
    </row>
    <row r="14" spans="1:4" s="44" customFormat="1" x14ac:dyDescent="0.15">
      <c r="A14" s="48" t="s">
        <v>78</v>
      </c>
      <c r="B14" s="49" t="s">
        <v>164</v>
      </c>
      <c r="C14" s="50"/>
      <c r="D14" s="51"/>
    </row>
    <row r="15" spans="1:4" s="44" customFormat="1" x14ac:dyDescent="0.15">
      <c r="A15" s="48" t="s">
        <v>81</v>
      </c>
      <c r="B15" s="49" t="s">
        <v>165</v>
      </c>
      <c r="C15" s="50"/>
      <c r="D15" s="51"/>
    </row>
    <row r="16" spans="1:4" s="44" customFormat="1" x14ac:dyDescent="0.15">
      <c r="A16" s="48" t="s">
        <v>84</v>
      </c>
      <c r="B16" s="49" t="s">
        <v>166</v>
      </c>
      <c r="C16" s="50"/>
      <c r="D16" s="51"/>
    </row>
    <row r="17" spans="1:4" s="44" customFormat="1" x14ac:dyDescent="0.15">
      <c r="A17" s="48" t="s">
        <v>87</v>
      </c>
      <c r="B17" s="49" t="s">
        <v>167</v>
      </c>
      <c r="C17" s="50"/>
      <c r="D17" s="51"/>
    </row>
    <row r="18" spans="1:4" s="44" customFormat="1" x14ac:dyDescent="0.15">
      <c r="A18" s="48" t="s">
        <v>90</v>
      </c>
      <c r="B18" s="49" t="s">
        <v>168</v>
      </c>
      <c r="C18" s="50"/>
      <c r="D18" s="51"/>
    </row>
    <row r="19" spans="1:4" s="44" customFormat="1" x14ac:dyDescent="0.15">
      <c r="A19" s="48" t="s">
        <v>93</v>
      </c>
      <c r="B19" s="49" t="s">
        <v>169</v>
      </c>
      <c r="C19" s="50"/>
      <c r="D19" s="51"/>
    </row>
    <row r="20" spans="1:4" s="44" customFormat="1" x14ac:dyDescent="0.15">
      <c r="A20" s="48" t="s">
        <v>96</v>
      </c>
      <c r="B20" s="49" t="s">
        <v>170</v>
      </c>
      <c r="C20" s="50"/>
      <c r="D20" s="51"/>
    </row>
    <row r="21" spans="1:4" s="44" customFormat="1" x14ac:dyDescent="0.15">
      <c r="A21" s="48" t="s">
        <v>99</v>
      </c>
      <c r="B21" s="49" t="s">
        <v>171</v>
      </c>
      <c r="C21" s="50"/>
      <c r="D21" s="51"/>
    </row>
    <row r="22" spans="1:4" s="44" customFormat="1" x14ac:dyDescent="0.15">
      <c r="A22" s="48" t="s">
        <v>102</v>
      </c>
      <c r="B22" s="49" t="s">
        <v>172</v>
      </c>
      <c r="C22" s="52"/>
      <c r="D22" s="51"/>
    </row>
    <row r="23" spans="1:4" s="44" customFormat="1" x14ac:dyDescent="0.15">
      <c r="A23" s="48" t="s">
        <v>105</v>
      </c>
      <c r="B23" s="49" t="s">
        <v>173</v>
      </c>
      <c r="C23" s="52"/>
      <c r="D23" s="51"/>
    </row>
    <row r="24" spans="1:4" s="44" customFormat="1" ht="15" thickBot="1" x14ac:dyDescent="0.2">
      <c r="A24" s="53" t="s">
        <v>108</v>
      </c>
      <c r="B24" s="54" t="s">
        <v>174</v>
      </c>
      <c r="C24" s="55"/>
      <c r="D24" s="56"/>
    </row>
  </sheetData>
  <mergeCells count="5">
    <mergeCell ref="A1:D1"/>
    <mergeCell ref="A2:B2"/>
    <mergeCell ref="C2:D2"/>
    <mergeCell ref="A3:B3"/>
    <mergeCell ref="C3:D3"/>
  </mergeCells>
  <phoneticPr fontId="2" type="noConversion"/>
  <pageMargins left="0.75" right="0.75" top="1" bottom="1" header="0.5" footer="0.5"/>
  <pageSetup paperSize="9" orientation="portrait" horizontalDpi="96" verticalDpi="96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E36"/>
  <sheetViews>
    <sheetView showGridLines="0" zoomScaleNormal="100" zoomScaleSheetLayoutView="100" workbookViewId="0">
      <selection activeCell="F12" sqref="F12"/>
    </sheetView>
  </sheetViews>
  <sheetFormatPr defaultRowHeight="14.25" x14ac:dyDescent="0.15"/>
  <cols>
    <col min="1" max="1" width="37.25" style="57" customWidth="1"/>
    <col min="2" max="2" width="23" style="76" customWidth="1"/>
    <col min="3" max="3" width="25.25" style="76" customWidth="1"/>
    <col min="4" max="4" width="21.125" style="76" customWidth="1"/>
    <col min="5" max="5" width="24.75" style="76" customWidth="1"/>
    <col min="6" max="16384" width="9" style="57"/>
  </cols>
  <sheetData>
    <row r="1" spans="1:5" ht="25.5" customHeight="1" x14ac:dyDescent="0.15">
      <c r="A1" s="94" t="s">
        <v>175</v>
      </c>
      <c r="B1" s="94"/>
      <c r="C1" s="94"/>
      <c r="D1" s="94"/>
      <c r="E1" s="94"/>
    </row>
    <row r="2" spans="1:5" ht="18.75" customHeight="1" x14ac:dyDescent="0.15">
      <c r="A2" s="58"/>
      <c r="B2" s="59"/>
      <c r="C2" s="59"/>
      <c r="D2" s="60" t="s">
        <v>176</v>
      </c>
      <c r="E2" s="61"/>
    </row>
    <row r="3" spans="1:5" ht="24.75" customHeight="1" x14ac:dyDescent="0.15">
      <c r="A3" s="62" t="s">
        <v>177</v>
      </c>
      <c r="B3" s="63" t="s">
        <v>178</v>
      </c>
      <c r="C3" s="63" t="s">
        <v>179</v>
      </c>
      <c r="D3" s="63" t="s">
        <v>180</v>
      </c>
      <c r="E3" s="63" t="s">
        <v>181</v>
      </c>
    </row>
    <row r="4" spans="1:5" x14ac:dyDescent="0.2">
      <c r="A4" s="64" t="s">
        <v>182</v>
      </c>
      <c r="B4" s="65"/>
      <c r="C4" s="65"/>
      <c r="D4" s="66"/>
      <c r="E4" s="66"/>
    </row>
    <row r="5" spans="1:5" x14ac:dyDescent="0.15">
      <c r="A5" s="67" t="s">
        <v>183</v>
      </c>
      <c r="B5" s="68">
        <v>580000</v>
      </c>
      <c r="C5" s="68">
        <v>600000</v>
      </c>
      <c r="D5" s="69">
        <v>630000</v>
      </c>
      <c r="E5" s="69">
        <v>700000</v>
      </c>
    </row>
    <row r="6" spans="1:5" x14ac:dyDescent="0.15">
      <c r="A6" s="67" t="s">
        <v>184</v>
      </c>
      <c r="B6" s="69">
        <v>1200</v>
      </c>
      <c r="C6" s="68">
        <v>1500</v>
      </c>
      <c r="D6" s="69">
        <v>1600</v>
      </c>
      <c r="E6" s="69">
        <v>1800</v>
      </c>
    </row>
    <row r="7" spans="1:5" x14ac:dyDescent="0.15">
      <c r="A7" s="67" t="s">
        <v>185</v>
      </c>
      <c r="B7" s="69">
        <v>8000</v>
      </c>
      <c r="C7" s="68">
        <v>75000</v>
      </c>
      <c r="D7" s="69">
        <v>6000</v>
      </c>
      <c r="E7" s="69">
        <v>6300</v>
      </c>
    </row>
    <row r="8" spans="1:5" x14ac:dyDescent="0.15">
      <c r="A8" s="70" t="s">
        <v>186</v>
      </c>
      <c r="B8" s="71"/>
      <c r="C8" s="71"/>
      <c r="D8" s="71"/>
      <c r="E8" s="71"/>
    </row>
    <row r="9" spans="1:5" x14ac:dyDescent="0.15">
      <c r="A9" s="67" t="s">
        <v>187</v>
      </c>
      <c r="B9" s="69">
        <v>125000</v>
      </c>
      <c r="C9" s="69">
        <v>132000</v>
      </c>
      <c r="D9" s="69">
        <v>138000</v>
      </c>
      <c r="E9" s="69">
        <v>143000</v>
      </c>
    </row>
    <row r="10" spans="1:5" x14ac:dyDescent="0.15">
      <c r="A10" s="67" t="s">
        <v>188</v>
      </c>
      <c r="B10" s="69">
        <v>27000</v>
      </c>
      <c r="C10" s="69">
        <v>31000</v>
      </c>
      <c r="D10" s="69">
        <v>35000</v>
      </c>
      <c r="E10" s="69">
        <v>37800</v>
      </c>
    </row>
    <row r="11" spans="1:5" x14ac:dyDescent="0.15">
      <c r="A11" s="67" t="s">
        <v>189</v>
      </c>
      <c r="B11" s="69">
        <v>32800</v>
      </c>
      <c r="C11" s="69">
        <v>43000</v>
      </c>
      <c r="D11" s="69">
        <v>46000</v>
      </c>
      <c r="E11" s="69">
        <v>48000</v>
      </c>
    </row>
    <row r="12" spans="1:5" x14ac:dyDescent="0.15">
      <c r="A12" s="67" t="s">
        <v>190</v>
      </c>
      <c r="B12" s="69">
        <v>2600</v>
      </c>
      <c r="C12" s="69">
        <v>2700</v>
      </c>
      <c r="D12" s="69">
        <v>2800</v>
      </c>
      <c r="E12" s="69">
        <v>2900</v>
      </c>
    </row>
    <row r="13" spans="1:5" x14ac:dyDescent="0.15">
      <c r="A13" s="70" t="s">
        <v>191</v>
      </c>
      <c r="B13" s="71"/>
      <c r="C13" s="71"/>
      <c r="D13" s="71"/>
      <c r="E13" s="71"/>
    </row>
    <row r="14" spans="1:5" x14ac:dyDescent="0.15">
      <c r="A14" s="70" t="s">
        <v>192</v>
      </c>
      <c r="B14" s="71"/>
      <c r="C14" s="71"/>
      <c r="D14" s="71"/>
      <c r="E14" s="71"/>
    </row>
    <row r="15" spans="1:5" ht="11.25" customHeight="1" x14ac:dyDescent="0.15">
      <c r="A15" s="64" t="s">
        <v>193</v>
      </c>
      <c r="B15" s="69"/>
      <c r="C15" s="69"/>
      <c r="D15" s="69"/>
      <c r="E15" s="69"/>
    </row>
    <row r="16" spans="1:5" x14ac:dyDescent="0.15">
      <c r="A16" s="67" t="s">
        <v>194</v>
      </c>
      <c r="B16" s="69">
        <v>200000</v>
      </c>
      <c r="C16" s="69">
        <v>162000</v>
      </c>
      <c r="D16" s="69">
        <v>178000</v>
      </c>
      <c r="E16" s="69">
        <v>164000</v>
      </c>
    </row>
    <row r="17" spans="1:5" x14ac:dyDescent="0.15">
      <c r="A17" s="67" t="s">
        <v>195</v>
      </c>
      <c r="B17" s="69">
        <v>18000</v>
      </c>
      <c r="C17" s="69">
        <v>15000</v>
      </c>
      <c r="D17" s="69">
        <v>16000</v>
      </c>
      <c r="E17" s="69">
        <v>12000</v>
      </c>
    </row>
    <row r="18" spans="1:5" x14ac:dyDescent="0.15">
      <c r="A18" s="67" t="s">
        <v>196</v>
      </c>
      <c r="B18" s="69">
        <v>4600</v>
      </c>
      <c r="C18" s="69">
        <v>4000</v>
      </c>
      <c r="D18" s="69">
        <v>4200</v>
      </c>
      <c r="E18" s="69">
        <v>4300</v>
      </c>
    </row>
    <row r="19" spans="1:5" x14ac:dyDescent="0.15">
      <c r="A19" s="67" t="s">
        <v>197</v>
      </c>
      <c r="B19" s="69">
        <v>1800</v>
      </c>
      <c r="C19" s="69">
        <v>1600</v>
      </c>
      <c r="D19" s="69">
        <v>1500</v>
      </c>
      <c r="E19" s="69">
        <v>1700</v>
      </c>
    </row>
    <row r="20" spans="1:5" x14ac:dyDescent="0.15">
      <c r="A20" s="70" t="s">
        <v>186</v>
      </c>
      <c r="B20" s="71"/>
      <c r="C20" s="71"/>
      <c r="D20" s="71"/>
      <c r="E20" s="71"/>
    </row>
    <row r="21" spans="1:5" x14ac:dyDescent="0.15">
      <c r="A21" s="67" t="s">
        <v>198</v>
      </c>
      <c r="B21" s="69">
        <v>17500</v>
      </c>
      <c r="C21" s="69">
        <v>17200</v>
      </c>
      <c r="D21" s="69">
        <v>17800</v>
      </c>
      <c r="E21" s="69">
        <v>19000</v>
      </c>
    </row>
    <row r="22" spans="1:5" x14ac:dyDescent="0.15">
      <c r="A22" s="67" t="s">
        <v>199</v>
      </c>
      <c r="B22" s="69">
        <v>2600</v>
      </c>
      <c r="C22" s="69">
        <v>4300</v>
      </c>
      <c r="D22" s="69">
        <v>5200</v>
      </c>
      <c r="E22" s="69">
        <v>4000</v>
      </c>
    </row>
    <row r="23" spans="1:5" x14ac:dyDescent="0.15">
      <c r="A23" s="67" t="s">
        <v>200</v>
      </c>
      <c r="B23" s="69">
        <v>560</v>
      </c>
      <c r="C23" s="69">
        <v>780</v>
      </c>
      <c r="D23" s="69">
        <v>850</v>
      </c>
      <c r="E23" s="69">
        <v>930</v>
      </c>
    </row>
    <row r="24" spans="1:5" x14ac:dyDescent="0.15">
      <c r="A24" s="70" t="s">
        <v>191</v>
      </c>
      <c r="B24" s="71"/>
      <c r="C24" s="71"/>
      <c r="D24" s="71"/>
      <c r="E24" s="71"/>
    </row>
    <row r="25" spans="1:5" x14ac:dyDescent="0.15">
      <c r="A25" s="70" t="s">
        <v>201</v>
      </c>
      <c r="B25" s="71"/>
      <c r="C25" s="71"/>
      <c r="D25" s="71"/>
      <c r="E25" s="71"/>
    </row>
    <row r="26" spans="1:5" x14ac:dyDescent="0.15">
      <c r="A26" s="64" t="s">
        <v>202</v>
      </c>
      <c r="B26" s="69"/>
      <c r="C26" s="69"/>
      <c r="D26" s="69"/>
      <c r="E26" s="69"/>
    </row>
    <row r="27" spans="1:5" x14ac:dyDescent="0.15">
      <c r="A27" s="67" t="s">
        <v>203</v>
      </c>
      <c r="B27" s="69">
        <v>120000</v>
      </c>
      <c r="C27" s="69">
        <v>80000</v>
      </c>
      <c r="D27" s="69">
        <v>170000</v>
      </c>
      <c r="E27" s="69">
        <v>50000</v>
      </c>
    </row>
    <row r="28" spans="1:5" x14ac:dyDescent="0.15">
      <c r="A28" s="67" t="s">
        <v>204</v>
      </c>
      <c r="B28" s="69">
        <v>300000</v>
      </c>
      <c r="C28" s="69">
        <v>230000</v>
      </c>
      <c r="D28" s="69">
        <v>100000</v>
      </c>
      <c r="E28" s="69">
        <v>120000</v>
      </c>
    </row>
    <row r="29" spans="1:5" x14ac:dyDescent="0.15">
      <c r="A29" s="67" t="s">
        <v>205</v>
      </c>
      <c r="B29" s="69">
        <v>5000</v>
      </c>
      <c r="C29" s="69">
        <v>3000</v>
      </c>
      <c r="D29" s="69">
        <v>2500</v>
      </c>
      <c r="E29" s="69">
        <v>1800</v>
      </c>
    </row>
    <row r="30" spans="1:5" x14ac:dyDescent="0.15">
      <c r="A30" s="70" t="s">
        <v>186</v>
      </c>
      <c r="B30" s="71"/>
      <c r="C30" s="71"/>
      <c r="D30" s="71"/>
      <c r="E30" s="71"/>
    </row>
    <row r="31" spans="1:5" x14ac:dyDescent="0.15">
      <c r="A31" s="67" t="s">
        <v>206</v>
      </c>
      <c r="B31" s="69">
        <v>58000</v>
      </c>
      <c r="C31" s="69">
        <v>120000</v>
      </c>
      <c r="D31" s="69">
        <v>146000</v>
      </c>
      <c r="E31" s="69">
        <v>20000</v>
      </c>
    </row>
    <row r="32" spans="1:5" x14ac:dyDescent="0.15">
      <c r="A32" s="72" t="s">
        <v>207</v>
      </c>
      <c r="B32" s="69">
        <v>5000</v>
      </c>
      <c r="C32" s="69">
        <v>12000</v>
      </c>
      <c r="D32" s="69">
        <v>13200</v>
      </c>
      <c r="E32" s="69">
        <v>20500</v>
      </c>
    </row>
    <row r="33" spans="1:5" x14ac:dyDescent="0.15">
      <c r="A33" s="72" t="s">
        <v>208</v>
      </c>
      <c r="B33" s="69">
        <v>10000</v>
      </c>
      <c r="C33" s="69">
        <v>11000</v>
      </c>
      <c r="D33" s="69">
        <v>8000</v>
      </c>
      <c r="E33" s="69">
        <v>9800</v>
      </c>
    </row>
    <row r="34" spans="1:5" x14ac:dyDescent="0.15">
      <c r="A34" s="73" t="s">
        <v>191</v>
      </c>
      <c r="B34" s="74"/>
      <c r="C34" s="74"/>
      <c r="D34" s="74"/>
      <c r="E34" s="74"/>
    </row>
    <row r="35" spans="1:5" x14ac:dyDescent="0.15">
      <c r="A35" s="73" t="s">
        <v>209</v>
      </c>
      <c r="B35" s="74"/>
      <c r="C35" s="74"/>
      <c r="D35" s="74"/>
      <c r="E35" s="74"/>
    </row>
    <row r="36" spans="1:5" x14ac:dyDescent="0.15">
      <c r="A36" s="75" t="s">
        <v>210</v>
      </c>
      <c r="B36" s="74"/>
      <c r="C36" s="74"/>
      <c r="D36" s="74"/>
      <c r="E36" s="74"/>
    </row>
  </sheetData>
  <mergeCells count="1">
    <mergeCell ref="A1:E1"/>
  </mergeCells>
  <phoneticPr fontId="2" type="noConversion"/>
  <pageMargins left="0.75" right="0.75" top="1" bottom="1" header="0.5" footer="0.5"/>
  <pageSetup paperSize="9" scale="83" orientation="portrait" horizontalDpi="200" verticalDpi="2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25" x14ac:dyDescent="0.15"/>
  <sheetData/>
  <phoneticPr fontId="2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科目余额表</vt:lpstr>
      <vt:lpstr>资产负债表</vt:lpstr>
      <vt:lpstr>利润表</vt:lpstr>
      <vt:lpstr>现金流量表</vt:lpstr>
      <vt:lpstr>Sheet2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HJ</dc:creator>
  <cp:lastModifiedBy>l</cp:lastModifiedBy>
  <dcterms:created xsi:type="dcterms:W3CDTF">2010-03-25T02:20:01Z</dcterms:created>
  <dcterms:modified xsi:type="dcterms:W3CDTF">2021-02-24T04:54:56Z</dcterms:modified>
</cp:coreProperties>
</file>